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03_AFFAIRES Ad &amp; FI\ECOVERIF\1000 - OP. PLURI\AP\AP - 25 - Musée Faisa\20 Faisabilité\Dossier Etude de sols et Strucutre\"/>
    </mc:Choice>
  </mc:AlternateContent>
  <xr:revisionPtr revIDLastSave="0" documentId="13_ncr:1_{913BEAD5-EDE2-400E-AF60-E15EEEA95F10}" xr6:coauthVersionLast="47" xr6:coauthVersionMax="47" xr10:uidLastSave="{00000000-0000-0000-0000-000000000000}"/>
  <bookViews>
    <workbookView xWindow="-120" yWindow="-120" windowWidth="29040" windowHeight="17520" tabRatio="724" activeTab="2" xr2:uid="{00000000-000D-0000-FFFF-FFFF00000000}"/>
  </bookViews>
  <sheets>
    <sheet name="PG" sheetId="17" r:id="rId1"/>
    <sheet name="Récap" sheetId="29" r:id="rId2"/>
    <sheet name="DPGF" sheetId="30" r:id="rId3"/>
    <sheet name="Multiservices - MS fictif B" sheetId="22" state="hidden" r:id="rId4"/>
    <sheet name="Multiservices - MS fictif C" sheetId="24" state="hidden" r:id="rId5"/>
  </sheets>
  <definedNames>
    <definedName name="_Toc120975016" localSheetId="2">DPGF!#REF!</definedName>
    <definedName name="CVCP14" localSheetId="2">#REF!</definedName>
    <definedName name="CVCP14">#REF!</definedName>
    <definedName name="CVCPI2" localSheetId="2">#REF!</definedName>
    <definedName name="CVCPI2">#REF!</definedName>
    <definedName name="CVCPI5" localSheetId="2">#REF!</definedName>
    <definedName name="CVCPI5">#REF!</definedName>
    <definedName name="CVCPI6" localSheetId="2">#REF!</definedName>
    <definedName name="CVCPI6">#REF!</definedName>
    <definedName name="CVCPl0" localSheetId="2">#REF!</definedName>
    <definedName name="CVCPl0">#REF!</definedName>
    <definedName name="CVCPl1" localSheetId="2">#REF!</definedName>
    <definedName name="CVCPl1">#REF!</definedName>
    <definedName name="CVCPl2" localSheetId="2">#REF!</definedName>
    <definedName name="CVCPl2">#REF!</definedName>
    <definedName name="CVCPl3" localSheetId="2">#REF!</definedName>
    <definedName name="CVCPl3">#REF!</definedName>
    <definedName name="CVCPl4" localSheetId="2">#REF!</definedName>
    <definedName name="CVCPl4">#REF!</definedName>
    <definedName name="CVCPl5" localSheetId="2">#REF!</definedName>
    <definedName name="CVCPl5">#REF!</definedName>
    <definedName name="_xlnm.Print_Titles" localSheetId="2">DPGF!$1:$6</definedName>
    <definedName name="_xlnm.Print_Titles" localSheetId="3">'Multiservices - MS fictif B'!$1:$7</definedName>
    <definedName name="_xlnm.Print_Titles" localSheetId="4">'Multiservices - MS fictif C'!$1:$7</definedName>
    <definedName name="JGJGJ">#REF!</definedName>
    <definedName name="OLE_LINK2" localSheetId="0">PG!#REF!</definedName>
    <definedName name="_xlnm.Print_Area" localSheetId="2">DPGF!$A$1:$F$24</definedName>
    <definedName name="_xlnm.Print_Area" localSheetId="3">'Multiservices - MS fictif B'!$A$1:$G$258</definedName>
    <definedName name="_xlnm.Print_Area" localSheetId="4">'Multiservices - MS fictif C'!$A$1:$G$156</definedName>
    <definedName name="_xlnm.Print_Area" localSheetId="0">PG!$A$1:$E$32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4" i="29" l="1"/>
  <c r="C16" i="29"/>
  <c r="C15" i="29"/>
  <c r="F22" i="30"/>
  <c r="F21" i="30"/>
  <c r="F18" i="30"/>
  <c r="F17" i="30"/>
  <c r="F16" i="30"/>
  <c r="H16" i="29" s="1"/>
  <c r="F11" i="30"/>
  <c r="F12" i="30"/>
  <c r="H15" i="29" s="1"/>
  <c r="F10" i="30"/>
  <c r="B3" i="30"/>
  <c r="B2" i="30"/>
  <c r="C3" i="29" l="1"/>
  <c r="C2" i="29"/>
  <c r="B24" i="30"/>
  <c r="F4" i="30"/>
  <c r="J4" i="29"/>
  <c r="F24" i="30" l="1"/>
  <c r="A1" i="30"/>
  <c r="H19" i="29" l="1"/>
  <c r="H20" i="29" l="1"/>
  <c r="H21" i="29" s="1"/>
  <c r="A203" i="22"/>
  <c r="D193" i="22"/>
  <c r="D196" i="22"/>
  <c r="E196" i="22" s="1"/>
  <c r="G196" i="22" s="1"/>
  <c r="E198" i="22"/>
  <c r="E197" i="22"/>
  <c r="G197" i="22" s="1"/>
  <c r="G198" i="22"/>
  <c r="E194" i="22"/>
  <c r="G194" i="22" s="1"/>
  <c r="E195" i="22"/>
  <c r="G195" i="22" s="1"/>
  <c r="A190" i="22"/>
  <c r="A194" i="22" s="1"/>
  <c r="D187" i="22"/>
  <c r="E187" i="22" s="1"/>
  <c r="G187" i="22" s="1"/>
  <c r="D185" i="22"/>
  <c r="E185" i="22" s="1"/>
  <c r="G185" i="22" s="1"/>
  <c r="D183" i="22"/>
  <c r="E183" i="22" s="1"/>
  <c r="G183" i="22" s="1"/>
  <c r="A180" i="22"/>
  <c r="A183" i="22" s="1"/>
  <c r="D157" i="22"/>
  <c r="E157" i="22" s="1"/>
  <c r="G157" i="22" s="1"/>
  <c r="D156" i="22"/>
  <c r="E156" i="22" s="1"/>
  <c r="G156" i="22" s="1"/>
  <c r="E135" i="22"/>
  <c r="G135" i="22" s="1"/>
  <c r="E134" i="22"/>
  <c r="G134" i="22" s="1"/>
  <c r="E131" i="22"/>
  <c r="G131" i="22" s="1"/>
  <c r="E130" i="22"/>
  <c r="G130" i="22" s="1"/>
  <c r="E133" i="22"/>
  <c r="G133" i="22" s="1"/>
  <c r="E132" i="22"/>
  <c r="G132" i="22" s="1"/>
  <c r="E129" i="22"/>
  <c r="G129" i="22" s="1"/>
  <c r="E128" i="22"/>
  <c r="G128" i="22" s="1"/>
  <c r="E127" i="22"/>
  <c r="G127" i="22" s="1"/>
  <c r="E126" i="22"/>
  <c r="G126" i="22" s="1"/>
  <c r="E165" i="22"/>
  <c r="G165" i="22" s="1"/>
  <c r="E163" i="22"/>
  <c r="G163" i="22" s="1"/>
  <c r="E151" i="22"/>
  <c r="G151" i="22" s="1"/>
  <c r="E150" i="22"/>
  <c r="G150" i="22" s="1"/>
  <c r="D161" i="22"/>
  <c r="E161" i="22" s="1"/>
  <c r="G161" i="22" s="1"/>
  <c r="D140" i="22"/>
  <c r="A246" i="22"/>
  <c r="A248" i="22" s="1"/>
  <c r="E249" i="22"/>
  <c r="G249" i="22" s="1"/>
  <c r="E248" i="22"/>
  <c r="G248" i="22" s="1"/>
  <c r="E243" i="22"/>
  <c r="G243" i="22" s="1"/>
  <c r="A243" i="22"/>
  <c r="E203" i="22"/>
  <c r="G203" i="22" s="1"/>
  <c r="E200" i="22"/>
  <c r="G200" i="22" s="1"/>
  <c r="A200" i="22"/>
  <c r="E193" i="22"/>
  <c r="G193" i="22" s="1"/>
  <c r="B56" i="22"/>
  <c r="B67" i="22" s="1"/>
  <c r="B79" i="22" s="1"/>
  <c r="B87" i="22" s="1"/>
  <c r="B88" i="22"/>
  <c r="B80" i="22"/>
  <c r="E92" i="22"/>
  <c r="G92" i="22" s="1"/>
  <c r="E93" i="22"/>
  <c r="G93" i="22" s="1"/>
  <c r="E90" i="22"/>
  <c r="G90" i="22" s="1"/>
  <c r="E89" i="22"/>
  <c r="G89" i="22" s="1"/>
  <c r="A86" i="22"/>
  <c r="A92" i="22" s="1"/>
  <c r="E91" i="22"/>
  <c r="G91" i="22" s="1"/>
  <c r="A78" i="22"/>
  <c r="A82" i="22" s="1"/>
  <c r="A66" i="22"/>
  <c r="A71" i="22" s="1"/>
  <c r="A74" i="22"/>
  <c r="E72" i="22"/>
  <c r="G72" i="22" s="1"/>
  <c r="E71" i="22"/>
  <c r="G71" i="22" s="1"/>
  <c r="E70" i="22"/>
  <c r="G70" i="22" s="1"/>
  <c r="E69" i="22"/>
  <c r="G69" i="22" s="1"/>
  <c r="A55" i="22"/>
  <c r="A59" i="22" s="1"/>
  <c r="E61" i="22"/>
  <c r="G61" i="22" s="1"/>
  <c r="E60" i="22"/>
  <c r="G60" i="22" s="1"/>
  <c r="E59" i="22"/>
  <c r="G59" i="22" s="1"/>
  <c r="E58" i="22"/>
  <c r="G58" i="22" s="1"/>
  <c r="D51" i="22"/>
  <c r="D48" i="22"/>
  <c r="D43" i="22"/>
  <c r="A195" i="22" l="1"/>
  <c r="A197" i="22"/>
  <c r="A196" i="22"/>
  <c r="A198" i="22"/>
  <c r="A193" i="22"/>
  <c r="A187" i="22"/>
  <c r="A185" i="22"/>
  <c r="A249" i="22"/>
  <c r="A89" i="22"/>
  <c r="A93" i="22"/>
  <c r="A91" i="22"/>
  <c r="A90" i="22"/>
  <c r="A72" i="22"/>
  <c r="A70" i="22"/>
  <c r="A69" i="22"/>
  <c r="A60" i="22"/>
  <c r="A61" i="22"/>
  <c r="A58" i="22"/>
  <c r="E74" i="22" l="1"/>
  <c r="G74" i="22" s="1"/>
  <c r="A84" i="22"/>
  <c r="E84" i="22"/>
  <c r="G84" i="22" s="1"/>
  <c r="E83" i="22"/>
  <c r="G83" i="22" s="1"/>
  <c r="E82" i="22"/>
  <c r="G82" i="22" s="1"/>
  <c r="E81" i="22"/>
  <c r="G81" i="22" s="1"/>
  <c r="E43" i="22"/>
  <c r="G43" i="22" s="1"/>
  <c r="E48" i="22"/>
  <c r="G48" i="22" s="1"/>
  <c r="E46" i="22"/>
  <c r="G46" i="22" s="1"/>
  <c r="A41" i="22"/>
  <c r="A51" i="22" s="1"/>
  <c r="E51" i="22"/>
  <c r="G51" i="22" s="1"/>
  <c r="A46" i="22" l="1"/>
  <c r="A48" i="22"/>
  <c r="A43" i="22"/>
  <c r="A83" i="22"/>
  <c r="A81" i="22"/>
  <c r="E140" i="22" l="1"/>
  <c r="G140" i="22" s="1"/>
  <c r="E142" i="22"/>
  <c r="G142" i="22" s="1"/>
  <c r="B228" i="22"/>
  <c r="B229" i="22"/>
  <c r="B227" i="22"/>
  <c r="B222" i="22"/>
  <c r="B223" i="22"/>
  <c r="B221" i="22"/>
  <c r="B2" i="24" l="1"/>
  <c r="B2" i="22"/>
  <c r="E38" i="22" l="1"/>
  <c r="G38" i="22" s="1"/>
  <c r="E239" i="22"/>
  <c r="G239" i="22" s="1"/>
  <c r="D226" i="22"/>
  <c r="E226" i="22" s="1"/>
  <c r="G226" i="22" s="1"/>
  <c r="D230" i="22"/>
  <c r="E230" i="22" s="1"/>
  <c r="G230" i="22" s="1"/>
  <c r="D220" i="22"/>
  <c r="E220" i="22" s="1"/>
  <c r="G220" i="22" s="1"/>
  <c r="D216" i="22"/>
  <c r="E216" i="22" s="1"/>
  <c r="G216" i="22" s="1"/>
  <c r="D212" i="22"/>
  <c r="E212" i="22" s="1"/>
  <c r="G212" i="22" s="1"/>
  <c r="D224" i="22"/>
  <c r="E224" i="22" s="1"/>
  <c r="G224" i="22" s="1"/>
  <c r="D29" i="22"/>
  <c r="E29" i="22" s="1"/>
  <c r="G29" i="22" s="1"/>
  <c r="E34" i="22"/>
  <c r="G34" i="22" s="1"/>
  <c r="E36" i="22"/>
  <c r="G36" i="22" s="1"/>
  <c r="E32" i="22"/>
  <c r="G32" i="22" s="1"/>
  <c r="E27" i="22"/>
  <c r="G27" i="22" s="1"/>
  <c r="A26" i="22"/>
  <c r="A36" i="22" s="1"/>
  <c r="E238" i="22"/>
  <c r="G238" i="22" s="1"/>
  <c r="E237" i="22"/>
  <c r="G237" i="22" s="1"/>
  <c r="E236" i="22"/>
  <c r="G236" i="22" s="1"/>
  <c r="E235" i="22"/>
  <c r="G235" i="22" s="1"/>
  <c r="E168" i="22"/>
  <c r="G168" i="22" s="1"/>
  <c r="E144" i="22"/>
  <c r="G144" i="22" s="1"/>
  <c r="A122" i="22"/>
  <c r="D142" i="24"/>
  <c r="E142" i="24" s="1"/>
  <c r="G142" i="24" s="1"/>
  <c r="D141" i="24"/>
  <c r="E141" i="24" s="1"/>
  <c r="G141" i="24" s="1"/>
  <c r="D140" i="24"/>
  <c r="E140" i="24" s="1"/>
  <c r="G140" i="24" s="1"/>
  <c r="E148" i="24"/>
  <c r="G148" i="24" s="1"/>
  <c r="E147" i="24"/>
  <c r="G147" i="24" s="1"/>
  <c r="E146" i="24"/>
  <c r="G146" i="24" s="1"/>
  <c r="E133" i="24"/>
  <c r="G133" i="24" s="1"/>
  <c r="E130" i="24"/>
  <c r="G130" i="24" s="1"/>
  <c r="E128" i="24"/>
  <c r="G128" i="24" s="1"/>
  <c r="E127" i="24"/>
  <c r="G127" i="24" s="1"/>
  <c r="E121" i="24"/>
  <c r="G121" i="24" s="1"/>
  <c r="E115" i="24"/>
  <c r="G115" i="24" s="1"/>
  <c r="D97" i="24"/>
  <c r="E97" i="24" s="1"/>
  <c r="G97" i="24" s="1"/>
  <c r="A25" i="24"/>
  <c r="A41" i="24" s="1"/>
  <c r="E105" i="24"/>
  <c r="G105" i="24" s="1"/>
  <c r="E104" i="24"/>
  <c r="G104" i="24" s="1"/>
  <c r="E103" i="24"/>
  <c r="G103" i="24" s="1"/>
  <c r="D99" i="24"/>
  <c r="E99" i="24" s="1"/>
  <c r="G99" i="24" s="1"/>
  <c r="E98" i="24"/>
  <c r="G98" i="24" s="1"/>
  <c r="E90" i="24"/>
  <c r="G90" i="24" s="1"/>
  <c r="E87" i="24"/>
  <c r="G87" i="24" s="1"/>
  <c r="E85" i="24"/>
  <c r="G85" i="24" s="1"/>
  <c r="E84" i="24"/>
  <c r="G84" i="24" s="1"/>
  <c r="E78" i="24"/>
  <c r="G78" i="24" s="1"/>
  <c r="E72" i="24"/>
  <c r="G72" i="24" s="1"/>
  <c r="D54" i="24"/>
  <c r="E54" i="24" s="1"/>
  <c r="G54" i="24" s="1"/>
  <c r="D53" i="24"/>
  <c r="E53" i="24" s="1"/>
  <c r="G53" i="24" s="1"/>
  <c r="D51" i="24"/>
  <c r="E51" i="24" s="1"/>
  <c r="G51" i="24" s="1"/>
  <c r="E52" i="24"/>
  <c r="G52" i="24" s="1"/>
  <c r="E63" i="24"/>
  <c r="G63" i="24" s="1"/>
  <c r="E62" i="24"/>
  <c r="G62" i="24" s="1"/>
  <c r="E61" i="24"/>
  <c r="G61" i="24" s="1"/>
  <c r="E60" i="24"/>
  <c r="G60" i="24" s="1"/>
  <c r="E38" i="24"/>
  <c r="G38" i="24" s="1"/>
  <c r="E39" i="24"/>
  <c r="G39" i="24" s="1"/>
  <c r="E32" i="24"/>
  <c r="G32" i="24" s="1"/>
  <c r="E44" i="24"/>
  <c r="G44" i="24" s="1"/>
  <c r="E41" i="24"/>
  <c r="G41" i="24" s="1"/>
  <c r="E26" i="24"/>
  <c r="G26" i="24" s="1"/>
  <c r="B4" i="24"/>
  <c r="B16" i="24"/>
  <c r="B15" i="24"/>
  <c r="B14" i="24"/>
  <c r="F12" i="24"/>
  <c r="E12" i="24"/>
  <c r="D12" i="24"/>
  <c r="C12" i="24"/>
  <c r="B12" i="24"/>
  <c r="F11" i="24"/>
  <c r="E11" i="24"/>
  <c r="D11" i="24"/>
  <c r="C11" i="24"/>
  <c r="B11" i="24"/>
  <c r="B9" i="24"/>
  <c r="B8" i="24"/>
  <c r="A1" i="24"/>
  <c r="A168" i="22" l="1"/>
  <c r="A153" i="22"/>
  <c r="A159" i="22"/>
  <c r="A123" i="22"/>
  <c r="A133" i="22" s="1"/>
  <c r="A147" i="22"/>
  <c r="A38" i="22"/>
  <c r="A27" i="22"/>
  <c r="A32" i="22"/>
  <c r="A34" i="22"/>
  <c r="A29" i="22"/>
  <c r="A233" i="22"/>
  <c r="A137" i="22"/>
  <c r="A29" i="24"/>
  <c r="A32" i="24" s="1"/>
  <c r="A44" i="24"/>
  <c r="A26" i="24"/>
  <c r="A34" i="24"/>
  <c r="A39" i="24" s="1"/>
  <c r="A47" i="24"/>
  <c r="G156" i="24"/>
  <c r="A128" i="22" l="1"/>
  <c r="A132" i="22"/>
  <c r="A129" i="22"/>
  <c r="A127" i="22"/>
  <c r="A126" i="22"/>
  <c r="A131" i="22"/>
  <c r="A157" i="22"/>
  <c r="A156" i="22"/>
  <c r="A130" i="22"/>
  <c r="A135" i="22"/>
  <c r="A134" i="22"/>
  <c r="A163" i="22"/>
  <c r="A165" i="22"/>
  <c r="A150" i="22"/>
  <c r="A151" i="22"/>
  <c r="A161" i="22"/>
  <c r="A142" i="22"/>
  <c r="A140" i="22"/>
  <c r="A144" i="22"/>
  <c r="A236" i="22"/>
  <c r="A239" i="22"/>
  <c r="A235" i="22"/>
  <c r="A209" i="22"/>
  <c r="A238" i="22"/>
  <c r="A237" i="22"/>
  <c r="A38" i="24"/>
  <c r="A48" i="24"/>
  <c r="A58" i="24"/>
  <c r="A68" i="24"/>
  <c r="A71" i="24" s="1"/>
  <c r="A216" i="22" l="1"/>
  <c r="A230" i="22"/>
  <c r="A226" i="22"/>
  <c r="A224" i="22"/>
  <c r="A212" i="22"/>
  <c r="A220" i="22"/>
  <c r="A90" i="24"/>
  <c r="A93" i="24"/>
  <c r="A111" i="24" s="1"/>
  <c r="A114" i="24" s="1"/>
  <c r="A80" i="24"/>
  <c r="A87" i="24"/>
  <c r="A75" i="24"/>
  <c r="A78" i="24" s="1"/>
  <c r="A72" i="24"/>
  <c r="A62" i="24"/>
  <c r="A63" i="24"/>
  <c r="A61" i="24"/>
  <c r="A60" i="24"/>
  <c r="A53" i="24"/>
  <c r="A51" i="24"/>
  <c r="A52" i="24"/>
  <c r="A54" i="24"/>
  <c r="A136" i="24" l="1"/>
  <c r="A130" i="24"/>
  <c r="A123" i="24"/>
  <c r="A115" i="24"/>
  <c r="A118" i="24"/>
  <c r="A121" i="24" s="1"/>
  <c r="A133" i="24"/>
  <c r="A84" i="24"/>
  <c r="A85" i="24"/>
  <c r="A101" i="24"/>
  <c r="A94" i="24"/>
  <c r="A127" i="24" l="1"/>
  <c r="A128" i="24"/>
  <c r="A144" i="24"/>
  <c r="A137" i="24"/>
  <c r="A104" i="24"/>
  <c r="A103" i="24"/>
  <c r="A105" i="24"/>
  <c r="A98" i="24"/>
  <c r="A99" i="24"/>
  <c r="A97" i="24"/>
  <c r="A141" i="24" l="1"/>
  <c r="A140" i="24"/>
  <c r="A142" i="24"/>
  <c r="A147" i="24"/>
  <c r="A148" i="24"/>
  <c r="A146" i="24"/>
  <c r="F12" i="22" l="1"/>
  <c r="E12" i="22"/>
  <c r="D12" i="22"/>
  <c r="C12" i="22"/>
  <c r="B12" i="22"/>
  <c r="F11" i="22"/>
  <c r="E11" i="22"/>
  <c r="D11" i="22"/>
  <c r="C11" i="22"/>
  <c r="B11" i="22"/>
  <c r="B16" i="22" l="1"/>
  <c r="B15" i="22"/>
  <c r="B14" i="22"/>
  <c r="B9" i="22"/>
  <c r="B8" i="22"/>
  <c r="A1" i="22" l="1"/>
  <c r="B4" i="22"/>
  <c r="G258" i="22"/>
</calcChain>
</file>

<file path=xl/sharedStrings.xml><?xml version="1.0" encoding="utf-8"?>
<sst xmlns="http://schemas.openxmlformats.org/spreadsheetml/2006/main" count="444" uniqueCount="202">
  <si>
    <t>U</t>
  </si>
  <si>
    <t>ml</t>
  </si>
  <si>
    <t>Description des ouvrages</t>
  </si>
  <si>
    <t>Description</t>
  </si>
  <si>
    <t>N°</t>
  </si>
  <si>
    <t>DU PATRIMOINE ET DES JARDINS</t>
  </si>
  <si>
    <t>Prix Unitaire
 en €</t>
  </si>
  <si>
    <t>Quantité
Entreprise</t>
  </si>
  <si>
    <t>Montant H.T.</t>
  </si>
  <si>
    <t>Ens</t>
  </si>
  <si>
    <r>
      <t xml:space="preserve">Quantité
Moe
</t>
    </r>
    <r>
      <rPr>
        <b/>
        <i/>
        <sz val="8"/>
        <rFont val="Arial"/>
        <family val="2"/>
      </rPr>
      <t>A titre indicatif</t>
    </r>
  </si>
  <si>
    <t>TOTAL H.T.</t>
  </si>
  <si>
    <t>Objet : Aménagement de bureaux au premier étage du bâtiment P (aile Ouest)</t>
  </si>
  <si>
    <t xml:space="preserve">Cette opération consiste à transformer des logements existants en bureaux </t>
  </si>
  <si>
    <t xml:space="preserve">compris les accessoires (coudes,…) , les percements, les colliers,
 les fixations et toutes les sujétions de mise en œuvre  </t>
  </si>
  <si>
    <t>DEPOSE</t>
  </si>
  <si>
    <t>Objet : Aménagement d'ateliers provisoires pour les personnels in-situ</t>
  </si>
  <si>
    <t>A</t>
  </si>
  <si>
    <t>RESEAUX</t>
  </si>
  <si>
    <t>APPAREILLAGES</t>
  </si>
  <si>
    <t>Sans Objet</t>
  </si>
  <si>
    <t>Piquage sur le réseau existant</t>
  </si>
  <si>
    <t>Fournitures</t>
  </si>
  <si>
    <t>Mise en œuvre</t>
  </si>
  <si>
    <t>Raccordement sur le réseau d'évacuation</t>
  </si>
  <si>
    <t xml:space="preserve">compris fourniture et mise en œuvre d'un robinet d'arrêt à boisseau sphérique </t>
  </si>
  <si>
    <t>Réseaux d'alimentation en cuivre</t>
  </si>
  <si>
    <t>Percement à la méche pour le passage des réseaux</t>
  </si>
  <si>
    <t>Fourniture et mise en œuvre d'un réseau d'alimentation en cuivre</t>
  </si>
  <si>
    <t>Fourniture et mise en œuvre d'un réseau d'évacuation en P.V.C.</t>
  </si>
  <si>
    <t>Réseaux d'évacuation en PVC</t>
  </si>
  <si>
    <t>compris toutes sujétions de fournitures et mise en œuvre</t>
  </si>
  <si>
    <t>Percement à la méche de 25mm dans ouvrage en béton sur une épaisseur de 25 cm.</t>
  </si>
  <si>
    <t>♦ Meuble sous évier de 120 x 60 cm</t>
  </si>
  <si>
    <t>♦ Ballon ECS de 15 litres sous évier
      avec siphon et groupe de sécurité</t>
  </si>
  <si>
    <t>Cette prestation comprendra toutes les sujétions nécessaires à la mise en œuvre des appareillages détaillés ci-après avec l'ensemble de leurs accessoires (siphon, robinetterie, groupe de sécurité,…)</t>
  </si>
  <si>
    <t>Coef.</t>
  </si>
  <si>
    <t>Fournitures d'appareillage avec l'ensemble de leurs accessoires</t>
  </si>
  <si>
    <t>♦ Évier en grès avec siphon et robinetterie</t>
  </si>
  <si>
    <t>♦ Robinet d'arrêt et Siphon de MAL</t>
  </si>
  <si>
    <r>
      <rPr>
        <b/>
        <i/>
        <u/>
        <sz val="9"/>
        <color theme="1"/>
        <rFont val="Calibri"/>
        <family val="2"/>
        <scheme val="minor"/>
      </rPr>
      <t>NOTA IMPORTANT :</t>
    </r>
    <r>
      <rPr>
        <i/>
        <sz val="9"/>
        <color theme="1"/>
        <rFont val="Calibri"/>
        <family val="2"/>
        <scheme val="minor"/>
      </rPr>
      <t xml:space="preserve"> 
  Afin de facilité la comparaison des offres, dans le cadre du présent marché subséquent fictif, les candidats reprendront
    les valeurs des fournitures indiqués dans le présent document auxquels ils ajouteront leurs coefficients multiplicateurs.
  Ces coefficients prendront en compte toutes les sujétions prévues à l'article "2.4 - Fournitures sur factures fournisseurs"
    du marché subséquent n°1</t>
    </r>
  </si>
  <si>
    <t>♦ Diamètre 16/18mm</t>
  </si>
  <si>
    <t>♦ Diamètre 32mm</t>
  </si>
  <si>
    <t>♦ Diamètre 40mm</t>
  </si>
  <si>
    <t>B</t>
  </si>
  <si>
    <t>Ateliers des peintres Y0005 et Y0005a</t>
  </si>
  <si>
    <t>Ateliers des plombiers Y0001 et Y0001a</t>
  </si>
  <si>
    <t>♦ Évier en inox avec siphon et robinetterie</t>
  </si>
  <si>
    <t>C</t>
  </si>
  <si>
    <t>Ateliers des serrureriers Y0510a et des menuisiers Y0501pa</t>
  </si>
  <si>
    <t>♦ 2 Éviers en inox avec siphon et robinetterie</t>
  </si>
  <si>
    <t>♦ 2 Meubles sous évier de 120 x 60 cm</t>
  </si>
  <si>
    <t>♦ 2 Ballons ECS de 15 litres sous évier
      avec siphon et groupe de sécurité</t>
  </si>
  <si>
    <t>♦ Baignoire</t>
  </si>
  <si>
    <t>♦ Lavabo</t>
  </si>
  <si>
    <t>♦ Evier avec meuble en dessous</t>
  </si>
  <si>
    <t>♦ Cuvette de wc avec réservoire de chasse</t>
  </si>
  <si>
    <t>♦ Bidet</t>
  </si>
  <si>
    <t xml:space="preserve"> - 1er étage : 3</t>
  </si>
  <si>
    <t xml:space="preserve"> - 1er étage : 1</t>
  </si>
  <si>
    <t xml:space="preserve"> - 2ème étage : 1</t>
  </si>
  <si>
    <t>♦ Lave main avec siphon et robinetterie</t>
  </si>
  <si>
    <t>♦ Ensemble WC suspendu avec cuvette, bâti support, siphon,
       robinetterie,…</t>
  </si>
  <si>
    <t>♦ Barre de relèvement et de maintien</t>
  </si>
  <si>
    <t>♦ Ensemble de douche avec receveur, mitigeur, bonde de vidange,
      porte de douche, barre de douche, porte savon, flexible,…</t>
  </si>
  <si>
    <t>♦ Miroir 600 x 400 mm</t>
  </si>
  <si>
    <t>♦ Déversoir mural avec mitigeur, siphon,…</t>
  </si>
  <si>
    <t>♦ Robinetterie murale</t>
  </si>
  <si>
    <t>TELEPHONE : 01 42 34 22 10                              marches-apj@senat.fr</t>
  </si>
  <si>
    <t xml:space="preserve"> - 1er étage P0127 : 1 U </t>
  </si>
  <si>
    <t xml:space="preserve"> - 1er étage P0122a (WC) et P0121 "Bureau médecin" : 2 U </t>
  </si>
  <si>
    <t xml:space="preserve"> - 1er étage P0134 : 1 U </t>
  </si>
  <si>
    <t xml:space="preserve"> - 1er étage P0122a : 1 U </t>
  </si>
  <si>
    <t xml:space="preserve"> - 1er étage P0128 : 1 U </t>
  </si>
  <si>
    <t xml:space="preserve"> - 1er étage P0133 : 1 U </t>
  </si>
  <si>
    <t>♦ Diamètre 12/14mm</t>
  </si>
  <si>
    <t>♦ Diamètre 14/16mm</t>
  </si>
  <si>
    <t>♦ Diamètre jusqu'à 14mm</t>
  </si>
  <si>
    <t>♦ Diamètre de 16 à 20mm</t>
  </si>
  <si>
    <t>♦ Diamètre 40/42mm</t>
  </si>
  <si>
    <t>♦ Diamètre de 20 à 25mm</t>
  </si>
  <si>
    <t>compris toutes sujétions</t>
  </si>
  <si>
    <t>Les déposés en conservation comprendront la mise en stock et le reconditionnement pour une réutilisation ultérieure</t>
  </si>
  <si>
    <t>Les déposés sans conservation comprendront l'évacuation des gravois et les frais de décharge</t>
  </si>
  <si>
    <t>Dépose sans conservation d'appareils sanitaires avec l'ensemble de ses accessoires</t>
  </si>
  <si>
    <t>Dépose sans conservation de réseaux de plomberie existant en cuivre</t>
  </si>
  <si>
    <t>Dépose sans conservation de robinetterie murale gaz</t>
  </si>
  <si>
    <t xml:space="preserve"> - 1er étage : 17,00ml</t>
  </si>
  <si>
    <t xml:space="preserve"> - 2ème étage : 2,0ml</t>
  </si>
  <si>
    <t xml:space="preserve"> - 1er étage : 6,00ml</t>
  </si>
  <si>
    <t xml:space="preserve"> - 1er étage : 4,00ml</t>
  </si>
  <si>
    <t xml:space="preserve"> - 2ème étage : 1,00ml</t>
  </si>
  <si>
    <t xml:space="preserve"> - 1er étage : 9,00ml</t>
  </si>
  <si>
    <t>Dépose sans conservation de réseaux de plomberie existant en cuivre en sous-face du plancher du 1er étage</t>
  </si>
  <si>
    <t xml:space="preserve"> - 1er étage</t>
  </si>
  <si>
    <t>Dépose sans conservation de réseaux de gaz existant en cuivre</t>
  </si>
  <si>
    <t>Dépose sans conservation de réseaux de gaz existant en cuivre en sous-face du plancher du 1er étage</t>
  </si>
  <si>
    <t>Tous les travaux de dépose seront réalisés avec soins et prendront en compte la repirse du support (bouchement, raccord,…)</t>
  </si>
  <si>
    <t>Dépose sans conservation de réseaux d'évacuation en fonte SME  &amp; SMU en sous-face du plancher du 1er étage</t>
  </si>
  <si>
    <t>♦ Tube de 100mm de diamètre</t>
  </si>
  <si>
    <t>♦ Tube jusqu'à 75mm de diamètre</t>
  </si>
  <si>
    <t>♦ Coude à 45° de 100mm de diamètre</t>
  </si>
  <si>
    <t>♦ Colutte simple à 45° de 100mm de diamètre</t>
  </si>
  <si>
    <t>♦ Tamponnages définitifs de canalisation existante</t>
  </si>
  <si>
    <t>compris également les échafaudages nécessaires à l'exécution de ces prestations</t>
  </si>
  <si>
    <t xml:space="preserve">compris les accessoires (coudes,té, robinets d'arrêt,…) , les
  chevilles, les vis, les colliers, les fixations et toutes les
  sujétions de mise en œuvre  </t>
  </si>
  <si>
    <t>RESEAUX D'ALIMENTATION</t>
  </si>
  <si>
    <t>RESEAUX D'EVACUATION</t>
  </si>
  <si>
    <t>DIVERS</t>
  </si>
  <si>
    <t>Échafaudages pour permettre les prestations en sous-face du plancher du 1er étage</t>
  </si>
  <si>
    <t xml:space="preserve">comprenant l'acheminement du matériel, l'installation, la location pendant la durée des travaux, la dépose, le repliement et les contrôles nécessaires. </t>
  </si>
  <si>
    <t>Dépose et repose avec soin de faux plafond en dalles</t>
  </si>
  <si>
    <t>♦ Dépose</t>
  </si>
  <si>
    <t>♦ Repose</t>
  </si>
  <si>
    <t>m2</t>
  </si>
  <si>
    <t xml:space="preserve"> - 1er étage : 5,50ml 5,50ml + 3,00ml</t>
  </si>
  <si>
    <t>Robinet d'arrêt à boisseau sphérique</t>
  </si>
  <si>
    <t xml:space="preserve">compris les accessoires, les percements, les colliers,
 les fixations et toutes les sujétions de mise en œuvre  </t>
  </si>
  <si>
    <t>♦ Diamètre 12/17mm</t>
  </si>
  <si>
    <t xml:space="preserve"> - 1er étage : 5u + 3u + 5u</t>
  </si>
  <si>
    <t xml:space="preserve"> - 1er étage : 3,00ml</t>
  </si>
  <si>
    <t>Réseaux d'alimentation en cuivre en sous-face du plancher du 1er étage</t>
  </si>
  <si>
    <t>♦ Diamètre 15/21mm</t>
  </si>
  <si>
    <t xml:space="preserve"> - En sous-face du plancher du 1er étage</t>
  </si>
  <si>
    <t>♦ Diamètre 20/27mm</t>
  </si>
  <si>
    <t>Remaniage du réseau d'alimentation EF et ECS pour raccordement avec les nouveaux réseaux</t>
  </si>
  <si>
    <t xml:space="preserve">compris les accessoires, les percements, les colliers,
 les fixations et toutes les sujétions de fourniture et
 de mise en œuvre  </t>
  </si>
  <si>
    <t>♦ Repose de tube acier de 26,9mm</t>
  </si>
  <si>
    <t>♦ Dépose avec soin de tube acier de 26,9mm</t>
  </si>
  <si>
    <t>♦ Dépose avec soin de tube acier de 33,7mm</t>
  </si>
  <si>
    <t>♦ Repose de tube acier de 33,7mm</t>
  </si>
  <si>
    <t>♦ Fourniture et pose de tube acier de 26,9mm</t>
  </si>
  <si>
    <t>♦ Fourniture et pose de tube acier de 33,7mm</t>
  </si>
  <si>
    <t>♦ Fourniture et pose de robinet d'arrêt 20 x 27</t>
  </si>
  <si>
    <t>♦ Fourniture et pose de robinet d'arrêt 33 x 42</t>
  </si>
  <si>
    <t>♦ Fourniture et pose de tube de calorifugeage de 19mm
      d'épaisseur pour tube de 27mm</t>
  </si>
  <si>
    <t>♦ Fourniture et pose de tube de calorifugeage de 19mm
      d'épaisseur pour tube de 34mm</t>
  </si>
  <si>
    <t>Calorifugeage des tubes d'alimentation en cuivre en sous-face du 1er étage</t>
  </si>
  <si>
    <t xml:space="preserve">compris toutes les sujétions de mise en œuvre  </t>
  </si>
  <si>
    <t>Fourniture et mise en œuvre de manchons de mousse isolante de 19mm</t>
  </si>
  <si>
    <t>♦ Pour tube de 16mm</t>
  </si>
  <si>
    <t>♦ Pour tube de 18mm</t>
  </si>
  <si>
    <t>Cette prestation comprendra toutes les sujétions nécessaires à la mise en œuvre des appareillages détaillés ci-après avec l'ensemble de leurs accessoires (siphon, robinetterie, groupe de sécurité,…) ainsi que leurs raccordements aux réseaux d'alimentation et d'évacuation</t>
  </si>
  <si>
    <t>Réseaux d'évacuation en PVC au 1er étage</t>
  </si>
  <si>
    <t xml:space="preserve"> - 1er étage : 2,00ml + 1,00ml + 1,00ml</t>
  </si>
  <si>
    <t xml:space="preserve"> - 1er étage : 1,50ml + 1,50ml + 1,50ml</t>
  </si>
  <si>
    <t>♦ Diamètre 100mm</t>
  </si>
  <si>
    <t xml:space="preserve"> - 1er étage : 1,00ml + 1,00ml + 1,00ml</t>
  </si>
  <si>
    <t>Réseaux d'évacuation en fonte en sous-face du plancher du 1er étage</t>
  </si>
  <si>
    <t>♦ Coude à 45° de ø 100mm</t>
  </si>
  <si>
    <t>♦ Tuyau de ø 100mm</t>
  </si>
  <si>
    <t>♦ Culotte simple à 45° de ø 100mm</t>
  </si>
  <si>
    <t>♦ Tuyau de ø 75mm</t>
  </si>
  <si>
    <t>♦ Coude à 45° de ø 75mm</t>
  </si>
  <si>
    <t>♦ Culotte simple à 45° de ø 75mm</t>
  </si>
  <si>
    <t>Fourniture et mise en œuvre d'un réseau d'évacuation en fonte SME, SMU</t>
  </si>
  <si>
    <t>Raccordement sur le réseau d'évacuation existant</t>
  </si>
  <si>
    <t>Percement de 100mm dans ouvrage en béton sur une épaisseur
  de 15 cm.</t>
  </si>
  <si>
    <t>15, RUE DE VAUGIRARD - 75006 PARIS</t>
  </si>
  <si>
    <t>RECAPITULATION</t>
  </si>
  <si>
    <t>Désignation</t>
  </si>
  <si>
    <t xml:space="preserve">DIRECTION DE L'ARCHITECTURE, </t>
  </si>
  <si>
    <t>PALAIS DU LUXEMBOURG ET SES DÉPENDANCES</t>
  </si>
  <si>
    <t>SENAT - 15, RUE DE VAUGIRARD - 75006 PARIS - DIRECTION DE L'ARCHITECTURE, DU PATRIMOINE ET DES JARDINS</t>
  </si>
  <si>
    <t>D.P.G.F.</t>
  </si>
  <si>
    <t>DPGF</t>
  </si>
  <si>
    <t>Q</t>
  </si>
  <si>
    <t>PU</t>
  </si>
  <si>
    <t>TOTAL TTC.</t>
  </si>
  <si>
    <t>T.V.A. 20%</t>
  </si>
  <si>
    <t>Montant  € HT</t>
  </si>
  <si>
    <t>N°
DTM</t>
  </si>
  <si>
    <t>4.2</t>
  </si>
  <si>
    <t>4.2.1</t>
  </si>
  <si>
    <t>4.2.2</t>
  </si>
  <si>
    <t>SYSTÈME D’ACQUISITION DYNAMIQUE 
« MULTI SERVICES 2 »
  CATÉGORIE N° 4 « ÉTUDES GÉOTECHNIQUES »</t>
  </si>
  <si>
    <t>Mars 2026</t>
  </si>
  <si>
    <t>CONTENU DES PRESTATIONS DE L’ÉTUDE</t>
  </si>
  <si>
    <t>ENQUÊTE PRÉALABLE</t>
  </si>
  <si>
    <t>Examen des caractéristiques principales du projet</t>
  </si>
  <si>
    <t>4.2.1.1</t>
  </si>
  <si>
    <t>4.2.1.2</t>
  </si>
  <si>
    <t>4.2.1.3</t>
  </si>
  <si>
    <t>Visite préalable</t>
  </si>
  <si>
    <t>Enquête préalable</t>
  </si>
  <si>
    <t>RECONNAISSANCE DES SOLS DE FONDATION</t>
  </si>
  <si>
    <t>Sondages compris dans le programme</t>
  </si>
  <si>
    <t>4.2.2.2</t>
  </si>
  <si>
    <t>4.2.2.2.1</t>
  </si>
  <si>
    <t>Sondages destructifs a la tarière avec essais pressiométriques Ménard</t>
  </si>
  <si>
    <t>4.2.2.2.2</t>
  </si>
  <si>
    <t>Essais au pénétromètre statique dynamique 100 kN</t>
  </si>
  <si>
    <t>4.2.2.2.3</t>
  </si>
  <si>
    <t>Sondage à la pelle</t>
  </si>
  <si>
    <t>4.2.2.3</t>
  </si>
  <si>
    <t>Essais de laboratoire</t>
  </si>
  <si>
    <t>Analyse granulométrique</t>
  </si>
  <si>
    <t>Mesure des Indices de Portance Immédiat</t>
  </si>
  <si>
    <t>ens</t>
  </si>
  <si>
    <t>4.2.2.3.1</t>
  </si>
  <si>
    <t>4.2.2.3.2</t>
  </si>
  <si>
    <t>MARCHÉ SPÉCIFIQUE N° 2   
ÉTUDES DE RESTRUCTURATION
DU MUSÉE DU LUXEMBOURG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</si>
</sst>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 _€_-;\-* #,##0.00\ _€_-;_-* &quot;-&quot;??\ _€_-;_-@_-"/>
    <numFmt numFmtId="165" formatCode="_-* #,##0.00\ _F_-;\-* #,##0.00\ _F_-;_-* &quot;-&quot;??\ _F_-;_-@_-"/>
    <numFmt numFmtId="166" formatCode="#,##0.00_ ;[Red]\-#,##0.00\ "/>
    <numFmt numFmtId="167" formatCode="#,##0.00&quot; €HT&quot;"/>
    <numFmt numFmtId="168" formatCode="_-* #,##0.00\ [$€-1]_-;\-* #,##0.00\ [$€-1]_-;_-* &quot;-&quot;??\ [$€-1]_-"/>
    <numFmt numFmtId="169" formatCode="#,##0.0&quot; €HT&quot;"/>
    <numFmt numFmtId="170" formatCode="#,##0_ ;[Red]\-#,##0\ "/>
    <numFmt numFmtId="171" formatCode="&quot;(coef.) &quot;#,##0.000"/>
    <numFmt numFmtId="172" formatCode="#,##0.00\ &quot;€&quot;"/>
    <numFmt numFmtId="173" formatCode="_-* #,##0.00\ [$€-40C]_-;\-* #,##0.00\ [$€-40C]_-;_-* &quot;-&quot;??\ [$€-40C]_-;_-@_-"/>
  </numFmts>
  <fonts count="120">
    <font>
      <sz val="11"/>
      <color theme="1"/>
      <name val="Calibri"/>
      <family val="2"/>
      <scheme val="minor"/>
    </font>
    <font>
      <b/>
      <u/>
      <sz val="14"/>
      <color indexed="8"/>
      <name val="Times New Roman"/>
      <family val="1"/>
    </font>
    <font>
      <sz val="11"/>
      <color indexed="8"/>
      <name val="Times New Roman"/>
      <family val="1"/>
    </font>
    <font>
      <i/>
      <sz val="10"/>
      <color indexed="8"/>
      <name val="Times New Roman"/>
      <family val="1"/>
    </font>
    <font>
      <b/>
      <sz val="11"/>
      <color indexed="8"/>
      <name val="Times New Roman"/>
      <family val="1"/>
    </font>
    <font>
      <b/>
      <sz val="8"/>
      <color rgb="FF008000"/>
      <name val="Calibri"/>
      <family val="2"/>
      <scheme val="minor"/>
    </font>
    <font>
      <b/>
      <sz val="16"/>
      <color indexed="8"/>
      <name val="Times New Roman"/>
      <family val="1"/>
    </font>
    <font>
      <sz val="10"/>
      <color theme="1"/>
      <name val="Calibri"/>
      <family val="2"/>
      <scheme val="minor"/>
    </font>
    <font>
      <b/>
      <u/>
      <sz val="12"/>
      <color indexed="8"/>
      <name val="Times New Roman"/>
      <family val="1"/>
    </font>
    <font>
      <sz val="10"/>
      <name val="Arial"/>
      <family val="2"/>
    </font>
    <font>
      <sz val="10"/>
      <color indexed="8"/>
      <name val="Arial Narrow"/>
      <family val="2"/>
    </font>
    <font>
      <b/>
      <sz val="10"/>
      <color rgb="FF008000"/>
      <name val="Calibri"/>
      <family val="2"/>
      <scheme val="minor"/>
    </font>
    <font>
      <b/>
      <i/>
      <u/>
      <sz val="12"/>
      <color theme="1"/>
      <name val="Calibri"/>
      <family val="2"/>
      <scheme val="minor"/>
    </font>
    <font>
      <b/>
      <u/>
      <sz val="12"/>
      <color theme="1"/>
      <name val="Calibri"/>
      <family val="2"/>
      <scheme val="minor"/>
    </font>
    <font>
      <b/>
      <sz val="12"/>
      <color theme="1"/>
      <name val="Calibri"/>
      <family val="2"/>
      <scheme val="minor"/>
    </font>
    <font>
      <sz val="9"/>
      <color theme="1"/>
      <name val="Calibri"/>
      <family val="2"/>
      <scheme val="minor"/>
    </font>
    <font>
      <b/>
      <sz val="8"/>
      <color theme="1"/>
      <name val="Calibri"/>
      <family val="2"/>
      <scheme val="minor"/>
    </font>
    <font>
      <sz val="8"/>
      <name val="Arial"/>
      <family val="2"/>
    </font>
    <font>
      <sz val="10"/>
      <color indexed="8"/>
      <name val="Times New Roman"/>
      <family val="1"/>
    </font>
    <font>
      <b/>
      <sz val="11"/>
      <name val="Times New Roman"/>
      <family val="1"/>
    </font>
    <font>
      <sz val="10"/>
      <name val="Times New Roman"/>
      <family val="1"/>
    </font>
    <font>
      <sz val="8"/>
      <name val="Times New Roman"/>
      <family val="1"/>
    </font>
    <font>
      <b/>
      <sz val="9"/>
      <name val="Times New Roman"/>
      <family val="1"/>
    </font>
    <font>
      <sz val="11"/>
      <name val="Times New Roman"/>
      <family val="1"/>
    </font>
    <font>
      <b/>
      <sz val="9"/>
      <name val="Arial"/>
      <family val="2"/>
    </font>
    <font>
      <b/>
      <sz val="8"/>
      <name val="Times New Roman"/>
      <family val="1"/>
    </font>
    <font>
      <b/>
      <i/>
      <sz val="14"/>
      <color indexed="8"/>
      <name val="Times New Roman"/>
      <family val="1"/>
    </font>
    <font>
      <b/>
      <sz val="12"/>
      <name val="Times New Roman"/>
      <family val="1"/>
    </font>
    <font>
      <b/>
      <i/>
      <sz val="12"/>
      <color indexed="12"/>
      <name val="Times New Roman"/>
      <family val="1"/>
    </font>
    <font>
      <b/>
      <i/>
      <sz val="10"/>
      <color indexed="21"/>
      <name val="Times New Roman"/>
      <family val="1"/>
    </font>
    <font>
      <b/>
      <sz val="9"/>
      <color indexed="8"/>
      <name val="Arial"/>
      <family val="2"/>
    </font>
    <font>
      <sz val="10"/>
      <color indexed="8"/>
      <name val="Arial"/>
      <family val="2"/>
    </font>
    <font>
      <b/>
      <sz val="18"/>
      <color indexed="8"/>
      <name val="Times New Roman"/>
      <family val="1"/>
    </font>
    <font>
      <b/>
      <sz val="12"/>
      <color indexed="18"/>
      <name val="Times New Roman"/>
      <family val="1"/>
    </font>
    <font>
      <b/>
      <sz val="10"/>
      <color indexed="8"/>
      <name val="Arial Rounded MT Bold"/>
      <family val="2"/>
    </font>
    <font>
      <sz val="8"/>
      <color indexed="8"/>
      <name val="Arial Narrow"/>
      <family val="2"/>
    </font>
    <font>
      <b/>
      <sz val="8"/>
      <color indexed="8"/>
      <name val="Arial Narrow"/>
      <family val="2"/>
    </font>
    <font>
      <sz val="7"/>
      <color indexed="8"/>
      <name val="Arial"/>
      <family val="2"/>
    </font>
    <font>
      <sz val="8"/>
      <color indexed="8"/>
      <name val="Arial"/>
      <family val="2"/>
    </font>
    <font>
      <sz val="8"/>
      <color indexed="10"/>
      <name val="Arial"/>
      <family val="2"/>
    </font>
    <font>
      <i/>
      <sz val="8"/>
      <color indexed="10"/>
      <name val="Arial"/>
      <family val="2"/>
    </font>
    <font>
      <sz val="12"/>
      <color indexed="8"/>
      <name val="Arial"/>
      <family val="2"/>
    </font>
    <font>
      <b/>
      <u/>
      <sz val="11"/>
      <color indexed="8"/>
      <name val="Times New Roman"/>
      <family val="1"/>
    </font>
    <font>
      <b/>
      <sz val="10"/>
      <color theme="1"/>
      <name val="Calibri"/>
      <family val="2"/>
      <scheme val="minor"/>
    </font>
    <font>
      <b/>
      <i/>
      <sz val="10"/>
      <color theme="1"/>
      <name val="Calibri"/>
      <family val="2"/>
      <scheme val="minor"/>
    </font>
    <font>
      <b/>
      <sz val="10"/>
      <color rgb="FF3333CC"/>
      <name val="Calibri"/>
      <family val="2"/>
      <scheme val="minor"/>
    </font>
    <font>
      <b/>
      <sz val="8"/>
      <color rgb="FF3333CC"/>
      <name val="Calibri"/>
      <family val="2"/>
      <scheme val="minor"/>
    </font>
    <font>
      <sz val="10"/>
      <name val="MS Sans Serif"/>
      <family val="2"/>
    </font>
    <font>
      <sz val="12"/>
      <name val="Times New Roman"/>
      <family val="1"/>
    </font>
    <font>
      <b/>
      <i/>
      <sz val="9"/>
      <name val="Times New Roman"/>
      <family val="1"/>
    </font>
    <font>
      <b/>
      <u/>
      <sz val="12"/>
      <name val="Times New Roman"/>
      <family val="1"/>
    </font>
    <font>
      <b/>
      <i/>
      <sz val="9"/>
      <name val="Arial"/>
      <family val="2"/>
    </font>
    <font>
      <b/>
      <u/>
      <sz val="8"/>
      <color theme="1"/>
      <name val="Calibri"/>
      <family val="2"/>
      <scheme val="minor"/>
    </font>
    <font>
      <b/>
      <u/>
      <sz val="9"/>
      <color rgb="FF008000"/>
      <name val="Calibri"/>
      <family val="2"/>
      <scheme val="minor"/>
    </font>
    <font>
      <b/>
      <sz val="10"/>
      <name val="Calibri"/>
      <family val="2"/>
      <scheme val="minor"/>
    </font>
    <font>
      <sz val="10"/>
      <color rgb="FF008000"/>
      <name val="Calibri"/>
      <family val="2"/>
      <scheme val="minor"/>
    </font>
    <font>
      <b/>
      <i/>
      <sz val="8"/>
      <name val="Arial"/>
      <family val="2"/>
    </font>
    <font>
      <b/>
      <i/>
      <u/>
      <sz val="12"/>
      <name val="Calibri"/>
      <family val="2"/>
      <scheme val="minor"/>
    </font>
    <font>
      <b/>
      <sz val="8"/>
      <name val="Calibri"/>
      <family val="2"/>
      <scheme val="minor"/>
    </font>
    <font>
      <b/>
      <i/>
      <u/>
      <sz val="10"/>
      <color theme="1"/>
      <name val="Calibri"/>
      <family val="2"/>
      <scheme val="minor"/>
    </font>
    <font>
      <sz val="8"/>
      <color rgb="FF008000"/>
      <name val="Calibri"/>
      <family val="2"/>
      <scheme val="minor"/>
    </font>
    <font>
      <b/>
      <sz val="6"/>
      <color rgb="FF008000"/>
      <name val="Calibri"/>
      <family val="2"/>
      <scheme val="minor"/>
    </font>
    <font>
      <b/>
      <sz val="6"/>
      <color rgb="FF3333CC"/>
      <name val="Calibri"/>
      <family val="2"/>
      <scheme val="minor"/>
    </font>
    <font>
      <b/>
      <sz val="6"/>
      <name val="Calibri"/>
      <family val="2"/>
      <scheme val="minor"/>
    </font>
    <font>
      <b/>
      <sz val="6"/>
      <color theme="1"/>
      <name val="Calibri"/>
      <family val="2"/>
      <scheme val="minor"/>
    </font>
    <font>
      <b/>
      <sz val="12"/>
      <color rgb="FF008000"/>
      <name val="Calibri"/>
      <family val="2"/>
      <scheme val="minor"/>
    </font>
    <font>
      <b/>
      <sz val="12"/>
      <color rgb="FF3333CC"/>
      <name val="Calibri"/>
      <family val="2"/>
      <scheme val="minor"/>
    </font>
    <font>
      <b/>
      <sz val="12"/>
      <name val="Calibri"/>
      <family val="2"/>
      <scheme val="minor"/>
    </font>
    <font>
      <b/>
      <sz val="9"/>
      <color theme="1"/>
      <name val="Calibri"/>
      <family val="2"/>
      <scheme val="minor"/>
    </font>
    <font>
      <b/>
      <sz val="9"/>
      <color rgb="FF008000"/>
      <name val="Calibri"/>
      <family val="2"/>
      <scheme val="minor"/>
    </font>
    <font>
      <sz val="9"/>
      <color rgb="FF008000"/>
      <name val="Calibri"/>
      <family val="2"/>
      <scheme val="minor"/>
    </font>
    <font>
      <b/>
      <sz val="9"/>
      <color rgb="FF3333CC"/>
      <name val="Calibri"/>
      <family val="2"/>
      <scheme val="minor"/>
    </font>
    <font>
      <b/>
      <sz val="9"/>
      <name val="Calibri"/>
      <family val="2"/>
      <scheme val="minor"/>
    </font>
    <font>
      <sz val="6"/>
      <color rgb="FF008000"/>
      <name val="Calibri"/>
      <family val="2"/>
      <scheme val="minor"/>
    </font>
    <font>
      <sz val="9"/>
      <color rgb="FF3333CC"/>
      <name val="Calibri"/>
      <family val="2"/>
      <scheme val="minor"/>
    </font>
    <font>
      <sz val="9"/>
      <name val="Calibri"/>
      <family val="2"/>
      <scheme val="minor"/>
    </font>
    <font>
      <i/>
      <sz val="9"/>
      <color theme="1"/>
      <name val="Calibri"/>
      <family val="2"/>
      <scheme val="minor"/>
    </font>
    <font>
      <b/>
      <i/>
      <u/>
      <sz val="9"/>
      <color theme="1"/>
      <name val="Calibri"/>
      <family val="2"/>
      <scheme val="minor"/>
    </font>
    <font>
      <i/>
      <sz val="8"/>
      <color rgb="FF008000"/>
      <name val="Calibri"/>
      <family val="2"/>
      <scheme val="minor"/>
    </font>
    <font>
      <b/>
      <i/>
      <sz val="8"/>
      <color rgb="FF008000"/>
      <name val="Calibri"/>
      <family val="2"/>
      <scheme val="minor"/>
    </font>
    <font>
      <b/>
      <sz val="11"/>
      <color theme="1"/>
      <name val="Calibri"/>
      <family val="2"/>
      <scheme val="minor"/>
    </font>
    <font>
      <b/>
      <sz val="11"/>
      <color rgb="FF008000"/>
      <name val="Calibri"/>
      <family val="2"/>
      <scheme val="minor"/>
    </font>
    <font>
      <b/>
      <sz val="11"/>
      <color rgb="FF3333CC"/>
      <name val="Calibri"/>
      <family val="2"/>
      <scheme val="minor"/>
    </font>
    <font>
      <b/>
      <sz val="11"/>
      <name val="Calibri"/>
      <family val="2"/>
      <scheme val="minor"/>
    </font>
    <font>
      <b/>
      <u/>
      <sz val="9"/>
      <color theme="1"/>
      <name val="Calibri"/>
      <family val="2"/>
      <scheme val="minor"/>
    </font>
    <font>
      <b/>
      <i/>
      <sz val="9"/>
      <color theme="1"/>
      <name val="Calibri"/>
      <family val="2"/>
      <scheme val="minor"/>
    </font>
    <font>
      <sz val="11"/>
      <color rgb="FF008000"/>
      <name val="Calibri"/>
      <family val="2"/>
      <scheme val="minor"/>
    </font>
    <font>
      <b/>
      <u/>
      <sz val="11"/>
      <color theme="1"/>
      <name val="Calibri"/>
      <family val="2"/>
      <scheme val="minor"/>
    </font>
    <font>
      <sz val="8"/>
      <color theme="1"/>
      <name val="Calibri"/>
      <family val="2"/>
      <scheme val="minor"/>
    </font>
    <font>
      <b/>
      <i/>
      <sz val="9"/>
      <name val="Calibri"/>
      <family val="2"/>
      <scheme val="minor"/>
    </font>
    <font>
      <sz val="11"/>
      <color theme="1"/>
      <name val="Calibri"/>
      <family val="2"/>
      <scheme val="minor"/>
    </font>
    <font>
      <sz val="8"/>
      <name val="Calibri"/>
      <family val="2"/>
      <scheme val="minor"/>
    </font>
    <font>
      <b/>
      <i/>
      <sz val="9"/>
      <color rgb="FF008000"/>
      <name val="Calibri"/>
      <family val="2"/>
      <scheme val="minor"/>
    </font>
    <font>
      <b/>
      <i/>
      <sz val="8"/>
      <name val="Calibri"/>
      <family val="2"/>
      <scheme val="minor"/>
    </font>
    <font>
      <b/>
      <u/>
      <sz val="12"/>
      <name val="Calibri"/>
      <family val="2"/>
      <scheme val="minor"/>
    </font>
    <font>
      <sz val="6"/>
      <name val="Calibri"/>
      <family val="2"/>
      <scheme val="minor"/>
    </font>
    <font>
      <b/>
      <u/>
      <sz val="14"/>
      <color theme="1"/>
      <name val="Calibri"/>
      <family val="2"/>
      <scheme val="minor"/>
    </font>
    <font>
      <b/>
      <u/>
      <sz val="22"/>
      <color theme="1"/>
      <name val="Calibri"/>
      <family val="2"/>
      <scheme val="minor"/>
    </font>
    <font>
      <b/>
      <u/>
      <sz val="22"/>
      <color rgb="FF008000"/>
      <name val="Calibri"/>
      <family val="2"/>
      <scheme val="minor"/>
    </font>
    <font>
      <b/>
      <u/>
      <sz val="22"/>
      <color rgb="FF3333CC"/>
      <name val="Calibri"/>
      <family val="2"/>
      <scheme val="minor"/>
    </font>
    <font>
      <sz val="18"/>
      <name val="Times New Roman"/>
      <family val="1"/>
    </font>
    <font>
      <b/>
      <sz val="16"/>
      <name val="Times New Roman"/>
      <family val="1"/>
    </font>
    <font>
      <sz val="16"/>
      <name val="Times New Roman"/>
      <family val="1"/>
    </font>
    <font>
      <sz val="16"/>
      <color theme="1"/>
      <name val="Times New Roman"/>
      <family val="1"/>
    </font>
    <font>
      <b/>
      <sz val="16"/>
      <color theme="1"/>
      <name val="Times New Roman"/>
      <family val="1"/>
    </font>
    <font>
      <sz val="20"/>
      <name val="Times New Roman"/>
      <family val="1"/>
    </font>
    <font>
      <sz val="10"/>
      <color theme="1"/>
      <name val="Times New Roman"/>
      <family val="1"/>
    </font>
    <font>
      <b/>
      <u/>
      <sz val="10"/>
      <name val="Calibri"/>
      <family val="2"/>
      <scheme val="minor"/>
    </font>
    <font>
      <sz val="11"/>
      <name val="Calibri"/>
      <family val="2"/>
      <scheme val="minor"/>
    </font>
    <font>
      <b/>
      <u/>
      <sz val="9"/>
      <name val="Calibri"/>
      <family val="2"/>
      <scheme val="minor"/>
    </font>
    <font>
      <b/>
      <u/>
      <sz val="8"/>
      <name val="Calibri"/>
      <family val="2"/>
      <scheme val="minor"/>
    </font>
    <font>
      <sz val="12"/>
      <name val="CG Times (W1)"/>
      <family val="1"/>
    </font>
    <font>
      <u/>
      <sz val="10"/>
      <name val="Calibri"/>
      <family val="2"/>
      <scheme val="minor"/>
    </font>
    <font>
      <i/>
      <sz val="9"/>
      <name val="Calibri"/>
      <family val="2"/>
      <scheme val="minor"/>
    </font>
    <font>
      <b/>
      <sz val="24"/>
      <name val="Times New Roman"/>
      <family val="1"/>
    </font>
    <font>
      <b/>
      <sz val="20"/>
      <name val="Times New Roman"/>
      <family val="1"/>
    </font>
    <font>
      <b/>
      <sz val="18"/>
      <name val="Times New Roman"/>
      <family val="1"/>
    </font>
    <font>
      <sz val="9"/>
      <name val="Times New Roman"/>
      <family val="1"/>
    </font>
    <font>
      <sz val="14"/>
      <name val="Times New Roman"/>
      <family val="1"/>
    </font>
    <font>
      <sz val="10"/>
      <name val="Calibri"/>
      <family val="2"/>
      <scheme val="minor"/>
    </font>
  </fonts>
  <fills count="8">
    <fill>
      <patternFill patternType="none"/>
    </fill>
    <fill>
      <patternFill patternType="gray125"/>
    </fill>
    <fill>
      <patternFill patternType="solid">
        <fgColor indexed="9"/>
      </patternFill>
    </fill>
    <fill>
      <patternFill patternType="solid">
        <fgColor theme="0" tint="-0.14999847407452621"/>
        <bgColor indexed="64"/>
      </patternFill>
    </fill>
    <fill>
      <patternFill patternType="solid">
        <fgColor indexed="43"/>
      </patternFill>
    </fill>
    <fill>
      <patternFill patternType="solid">
        <fgColor indexed="9"/>
        <bgColor indexed="64"/>
      </patternFill>
    </fill>
    <fill>
      <patternFill patternType="solid">
        <fgColor theme="2"/>
        <bgColor indexed="64"/>
      </patternFill>
    </fill>
    <fill>
      <patternFill patternType="solid">
        <fgColor theme="9" tint="0.79998168889431442"/>
        <bgColor indexed="64"/>
      </patternFill>
    </fill>
  </fills>
  <borders count="29">
    <border>
      <left/>
      <right/>
      <top/>
      <bottom/>
      <diagonal/>
    </border>
    <border>
      <left style="thin">
        <color indexed="9"/>
      </left>
      <right style="thin">
        <color indexed="9"/>
      </right>
      <top style="thin">
        <color indexed="9"/>
      </top>
      <bottom style="thin">
        <color indexed="9"/>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86">
    <xf numFmtId="0" fontId="0" fillId="0" borderId="0"/>
    <xf numFmtId="49" fontId="1" fillId="2" borderId="0">
      <alignment horizontal="left" vertical="top" wrapText="1"/>
    </xf>
    <xf numFmtId="0" fontId="2" fillId="2" borderId="0">
      <alignment horizontal="left" vertical="top" wrapText="1"/>
    </xf>
    <xf numFmtId="0" fontId="3" fillId="2" borderId="0">
      <alignment horizontal="left" vertical="top" wrapText="1"/>
    </xf>
    <xf numFmtId="49" fontId="4" fillId="2" borderId="0">
      <alignment horizontal="left" vertical="top" wrapText="1"/>
    </xf>
    <xf numFmtId="0" fontId="2" fillId="2" borderId="0">
      <alignment horizontal="left" vertical="top" wrapText="1"/>
    </xf>
    <xf numFmtId="49" fontId="6" fillId="4" borderId="1">
      <alignment horizontal="left" vertical="top" wrapText="1"/>
    </xf>
    <xf numFmtId="0" fontId="10" fillId="2" borderId="0">
      <alignment horizontal="left" vertical="top" wrapText="1"/>
    </xf>
    <xf numFmtId="0" fontId="3" fillId="2" borderId="0">
      <alignment horizontal="left" vertical="top" wrapText="1"/>
    </xf>
    <xf numFmtId="49" fontId="8" fillId="2" borderId="0">
      <alignment horizontal="left" vertical="top" wrapText="1"/>
    </xf>
    <xf numFmtId="0" fontId="3" fillId="2" borderId="0">
      <alignment horizontal="left" vertical="top" wrapText="1"/>
    </xf>
    <xf numFmtId="0" fontId="2" fillId="2" borderId="0">
      <alignment horizontal="left" vertical="top" wrapText="1"/>
    </xf>
    <xf numFmtId="0" fontId="9" fillId="0" borderId="0"/>
    <xf numFmtId="165" fontId="9" fillId="0" borderId="0" applyFont="0" applyFill="0" applyBorder="0" applyAlignment="0" applyProtection="0"/>
    <xf numFmtId="0" fontId="23" fillId="0" borderId="0">
      <alignment vertical="top"/>
    </xf>
    <xf numFmtId="0" fontId="9" fillId="0" borderId="0">
      <alignment vertical="top"/>
    </xf>
    <xf numFmtId="49" fontId="8" fillId="2" borderId="0">
      <alignment horizontal="left" vertical="top" wrapText="1"/>
    </xf>
    <xf numFmtId="0" fontId="18" fillId="2" borderId="0">
      <alignment horizontal="left" vertical="top" wrapText="1"/>
    </xf>
    <xf numFmtId="0" fontId="18" fillId="2" borderId="0">
      <alignment horizontal="left" vertical="top" wrapText="1"/>
    </xf>
    <xf numFmtId="0" fontId="18" fillId="2" borderId="0">
      <alignment horizontal="left" vertical="top" wrapText="1"/>
    </xf>
    <xf numFmtId="49" fontId="28" fillId="2" borderId="0">
      <alignment horizontal="left" vertical="top" wrapText="1"/>
    </xf>
    <xf numFmtId="0" fontId="18" fillId="2" borderId="0">
      <alignment horizontal="left" vertical="top" wrapText="1"/>
    </xf>
    <xf numFmtId="49" fontId="29" fillId="2" borderId="0">
      <alignment horizontal="left" vertical="top" wrapText="1"/>
    </xf>
    <xf numFmtId="49" fontId="26" fillId="2" borderId="0">
      <alignment horizontal="left" vertical="top" wrapText="1"/>
    </xf>
    <xf numFmtId="0" fontId="3" fillId="2" borderId="0">
      <alignment horizontal="left" vertical="top" wrapText="1"/>
    </xf>
    <xf numFmtId="0" fontId="3" fillId="2" borderId="0">
      <alignment horizontal="left" vertical="top" wrapText="1"/>
    </xf>
    <xf numFmtId="0" fontId="3" fillId="2" borderId="0">
      <alignment horizontal="left" vertical="top" wrapText="1"/>
    </xf>
    <xf numFmtId="0" fontId="3" fillId="2" borderId="0">
      <alignment horizontal="left" vertical="top" wrapText="1"/>
    </xf>
    <xf numFmtId="0" fontId="3" fillId="2" borderId="0">
      <alignment horizontal="left" vertical="top" wrapText="1"/>
    </xf>
    <xf numFmtId="0" fontId="30" fillId="2" borderId="0">
      <alignment horizontal="left" vertical="top" wrapText="1"/>
    </xf>
    <xf numFmtId="0" fontId="31" fillId="2" borderId="0">
      <alignment horizontal="left" vertical="top" wrapText="1"/>
    </xf>
    <xf numFmtId="0" fontId="31" fillId="2" borderId="0">
      <alignment horizontal="left" vertical="top" wrapText="1"/>
    </xf>
    <xf numFmtId="0" fontId="31" fillId="2" borderId="0">
      <alignment horizontal="left" vertical="top" wrapText="1"/>
    </xf>
    <xf numFmtId="0" fontId="31" fillId="2" borderId="0">
      <alignment horizontal="left" vertical="top" wrapText="1"/>
    </xf>
    <xf numFmtId="49" fontId="32" fillId="2" borderId="0">
      <alignment horizontal="left" vertical="top" wrapText="1"/>
    </xf>
    <xf numFmtId="49" fontId="6" fillId="2" borderId="0">
      <alignment horizontal="left" vertical="top" wrapText="1"/>
    </xf>
    <xf numFmtId="49" fontId="1" fillId="2" borderId="0">
      <alignment horizontal="left" vertical="top" wrapText="1"/>
    </xf>
    <xf numFmtId="49" fontId="33" fillId="2" borderId="0">
      <alignment horizontal="left" vertical="top" wrapText="1"/>
    </xf>
    <xf numFmtId="0" fontId="34" fillId="2" borderId="0">
      <alignment horizontal="left" vertical="top" wrapText="1"/>
    </xf>
    <xf numFmtId="0" fontId="18" fillId="2" borderId="0">
      <alignment horizontal="left" vertical="top" wrapText="1"/>
    </xf>
    <xf numFmtId="0" fontId="31" fillId="2" borderId="0">
      <alignment horizontal="left" vertical="top" wrapText="1"/>
    </xf>
    <xf numFmtId="0" fontId="18" fillId="2" borderId="0">
      <alignment horizontal="left" vertical="top" wrapText="1"/>
    </xf>
    <xf numFmtId="0" fontId="18" fillId="2" borderId="0">
      <alignment horizontal="left" vertical="top" wrapText="1"/>
    </xf>
    <xf numFmtId="0" fontId="31" fillId="2" borderId="0">
      <alignment horizontal="left" vertical="top" wrapText="1"/>
    </xf>
    <xf numFmtId="0" fontId="31" fillId="2" borderId="0">
      <alignment horizontal="left" vertical="top" wrapText="1"/>
    </xf>
    <xf numFmtId="0" fontId="31" fillId="2" borderId="0">
      <alignment horizontal="left" vertical="top" wrapText="1"/>
    </xf>
    <xf numFmtId="0" fontId="31" fillId="2" borderId="0">
      <alignment horizontal="left" vertical="top" wrapText="1"/>
    </xf>
    <xf numFmtId="0" fontId="31" fillId="2" borderId="0">
      <alignment horizontal="left" vertical="top" wrapText="1"/>
    </xf>
    <xf numFmtId="0" fontId="2" fillId="2" borderId="0">
      <alignment horizontal="left" vertical="top" wrapText="1"/>
    </xf>
    <xf numFmtId="0" fontId="35" fillId="2" borderId="0">
      <alignment horizontal="left" vertical="top" wrapText="1" indent="1"/>
    </xf>
    <xf numFmtId="0" fontId="36" fillId="2" borderId="0">
      <alignment horizontal="left" vertical="top" wrapText="1" indent="1"/>
    </xf>
    <xf numFmtId="0" fontId="35" fillId="2" borderId="0">
      <alignment horizontal="left" vertical="top" wrapText="1" indent="1"/>
    </xf>
    <xf numFmtId="49" fontId="37" fillId="2" borderId="0">
      <alignment vertical="top" wrapText="1"/>
    </xf>
    <xf numFmtId="0" fontId="38" fillId="2" borderId="0">
      <alignment horizontal="left" vertical="top"/>
    </xf>
    <xf numFmtId="0" fontId="38" fillId="2" borderId="0">
      <alignment horizontal="left" vertical="top"/>
    </xf>
    <xf numFmtId="0" fontId="38" fillId="2" borderId="0">
      <alignment horizontal="left" vertical="top" wrapText="1"/>
    </xf>
    <xf numFmtId="49" fontId="38" fillId="2" borderId="0">
      <alignment horizontal="left" vertical="top" wrapText="1"/>
    </xf>
    <xf numFmtId="0" fontId="39" fillId="2" borderId="0">
      <alignment horizontal="left" vertical="top" wrapText="1"/>
    </xf>
    <xf numFmtId="0" fontId="38" fillId="2" borderId="0">
      <alignment horizontal="left" vertical="top" wrapText="1"/>
    </xf>
    <xf numFmtId="0" fontId="38" fillId="2" borderId="0">
      <alignment horizontal="left" vertical="top" wrapText="1"/>
    </xf>
    <xf numFmtId="0" fontId="31" fillId="2" borderId="0">
      <alignment horizontal="left" vertical="top" wrapText="1"/>
    </xf>
    <xf numFmtId="0" fontId="31" fillId="2" borderId="0">
      <alignment horizontal="left" vertical="top" wrapText="1"/>
    </xf>
    <xf numFmtId="49" fontId="31" fillId="2" borderId="0">
      <alignment horizontal="left" vertical="top" wrapText="1"/>
    </xf>
    <xf numFmtId="49" fontId="31" fillId="2" borderId="0">
      <alignment horizontal="left" vertical="top" wrapText="1"/>
    </xf>
    <xf numFmtId="0" fontId="38" fillId="2" borderId="0">
      <alignment horizontal="left" vertical="top" wrapText="1"/>
    </xf>
    <xf numFmtId="0" fontId="40" fillId="2" borderId="0">
      <alignment horizontal="left" vertical="top" wrapText="1"/>
    </xf>
    <xf numFmtId="49" fontId="41" fillId="2" borderId="0">
      <alignment horizontal="left" vertical="top"/>
    </xf>
    <xf numFmtId="4" fontId="17" fillId="0" borderId="0">
      <alignment horizontal="right" vertical="center"/>
    </xf>
    <xf numFmtId="49" fontId="37" fillId="2" borderId="0">
      <alignment vertical="top" wrapText="1"/>
    </xf>
    <xf numFmtId="0" fontId="2" fillId="2" borderId="0">
      <alignment horizontal="left" vertical="top" wrapText="1"/>
    </xf>
    <xf numFmtId="0" fontId="3" fillId="2" borderId="0">
      <alignment horizontal="left" vertical="top" wrapText="1"/>
    </xf>
    <xf numFmtId="49" fontId="4" fillId="2" borderId="0">
      <alignment horizontal="left" vertical="top" wrapText="1"/>
    </xf>
    <xf numFmtId="0" fontId="38" fillId="2" borderId="0">
      <alignment horizontal="left" vertical="top"/>
    </xf>
    <xf numFmtId="164" fontId="9" fillId="0" borderId="0" applyFont="0" applyFill="0" applyBorder="0" applyAlignment="0" applyProtection="0"/>
    <xf numFmtId="0" fontId="3" fillId="2" borderId="0">
      <alignment horizontal="left" vertical="top" wrapText="1"/>
    </xf>
    <xf numFmtId="0" fontId="3" fillId="2" borderId="0">
      <alignment horizontal="left" vertical="top" wrapText="1"/>
    </xf>
    <xf numFmtId="49" fontId="42" fillId="2" borderId="0">
      <alignment horizontal="left" vertical="top" wrapText="1"/>
    </xf>
    <xf numFmtId="0" fontId="2" fillId="2" borderId="0">
      <alignment horizontal="left" vertical="top" wrapText="1"/>
    </xf>
    <xf numFmtId="0" fontId="2" fillId="2" borderId="0">
      <alignment horizontal="left" vertical="top" wrapText="1"/>
    </xf>
    <xf numFmtId="168" fontId="9" fillId="0" borderId="0" applyFont="0" applyFill="0" applyBorder="0" applyAlignment="0" applyProtection="0"/>
    <xf numFmtId="49" fontId="33" fillId="2" borderId="0">
      <alignment horizontal="left" vertical="top" wrapText="1"/>
    </xf>
    <xf numFmtId="0" fontId="9" fillId="0" borderId="0">
      <alignment vertical="top"/>
    </xf>
    <xf numFmtId="0" fontId="20" fillId="0" borderId="0">
      <alignment horizontal="left" vertical="center"/>
    </xf>
    <xf numFmtId="0" fontId="47" fillId="0" borderId="0" applyFont="0" applyFill="0" applyBorder="0" applyAlignment="0" applyProtection="0"/>
    <xf numFmtId="0" fontId="9" fillId="0" borderId="0"/>
    <xf numFmtId="0" fontId="20" fillId="0" borderId="0">
      <alignment horizontal="left" vertical="center"/>
    </xf>
  </cellStyleXfs>
  <cellXfs count="316">
    <xf numFmtId="0" fontId="0" fillId="0" borderId="0" xfId="0"/>
    <xf numFmtId="0" fontId="7" fillId="0" borderId="0" xfId="0" applyFont="1"/>
    <xf numFmtId="0" fontId="21" fillId="0" borderId="0" xfId="12" applyFont="1"/>
    <xf numFmtId="0" fontId="19" fillId="5" borderId="0" xfId="14" applyFont="1" applyFill="1" applyAlignment="1" applyProtection="1">
      <alignment vertical="center"/>
      <protection locked="0"/>
    </xf>
    <xf numFmtId="0" fontId="19" fillId="5" borderId="0" xfId="14" applyFont="1" applyFill="1" applyAlignment="1">
      <alignment vertical="center"/>
    </xf>
    <xf numFmtId="0" fontId="25" fillId="5" borderId="0" xfId="14" applyFont="1" applyFill="1" applyAlignment="1">
      <alignment vertical="center"/>
    </xf>
    <xf numFmtId="0" fontId="11" fillId="0" borderId="0" xfId="0" applyFont="1" applyAlignment="1">
      <alignment horizontal="center" vertical="center"/>
    </xf>
    <xf numFmtId="0" fontId="16" fillId="0" borderId="0" xfId="0" applyFont="1" applyAlignment="1">
      <alignment vertical="center"/>
    </xf>
    <xf numFmtId="0" fontId="16" fillId="0" borderId="14" xfId="0" applyFont="1" applyBorder="1" applyAlignment="1">
      <alignment horizontal="left" vertical="center" indent="1"/>
    </xf>
    <xf numFmtId="0" fontId="5" fillId="0" borderId="14"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45" fillId="0" borderId="0" xfId="0" applyFont="1" applyAlignment="1">
      <alignment horizontal="center" vertical="center"/>
    </xf>
    <xf numFmtId="0" fontId="21" fillId="0" borderId="0" xfId="12" applyFont="1" applyProtection="1">
      <protection locked="0"/>
    </xf>
    <xf numFmtId="0" fontId="48" fillId="0" borderId="0" xfId="12" applyFont="1" applyProtection="1">
      <protection locked="0"/>
    </xf>
    <xf numFmtId="0" fontId="48" fillId="0" borderId="0" xfId="12" applyFont="1"/>
    <xf numFmtId="0" fontId="14" fillId="0" borderId="0" xfId="0" applyFont="1"/>
    <xf numFmtId="49" fontId="24" fillId="3" borderId="12" xfId="13" applyNumberFormat="1" applyFont="1" applyFill="1" applyBorder="1" applyAlignment="1" applyProtection="1">
      <alignment horizontal="center" vertical="center"/>
    </xf>
    <xf numFmtId="0" fontId="49" fillId="0" borderId="4" xfId="12" applyFont="1" applyBorder="1"/>
    <xf numFmtId="0" fontId="49" fillId="0" borderId="4" xfId="12" applyFont="1" applyBorder="1" applyProtection="1">
      <protection locked="0"/>
    </xf>
    <xf numFmtId="0" fontId="49" fillId="0" borderId="5" xfId="12" applyFont="1" applyBorder="1"/>
    <xf numFmtId="0" fontId="14" fillId="0" borderId="2" xfId="0" applyFont="1" applyBorder="1"/>
    <xf numFmtId="0" fontId="13" fillId="0" borderId="0" xfId="0" applyFont="1"/>
    <xf numFmtId="0" fontId="14" fillId="0" borderId="6" xfId="0" applyFont="1" applyBorder="1"/>
    <xf numFmtId="49" fontId="27" fillId="5" borderId="2" xfId="12" applyNumberFormat="1" applyFont="1" applyFill="1" applyBorder="1" applyAlignment="1">
      <alignment vertical="top"/>
    </xf>
    <xf numFmtId="0" fontId="50" fillId="5" borderId="0" xfId="12" applyFont="1" applyFill="1" applyAlignment="1">
      <alignment horizontal="left" vertical="top"/>
    </xf>
    <xf numFmtId="0" fontId="48" fillId="0" borderId="0" xfId="12" applyFont="1" applyAlignment="1">
      <alignment horizontal="center"/>
    </xf>
    <xf numFmtId="0" fontId="48" fillId="0" borderId="6" xfId="12" applyFont="1" applyBorder="1" applyProtection="1">
      <protection locked="0"/>
    </xf>
    <xf numFmtId="0" fontId="21" fillId="5" borderId="8" xfId="12" applyFont="1" applyFill="1" applyBorder="1" applyAlignment="1">
      <alignment horizontal="left" vertical="top"/>
    </xf>
    <xf numFmtId="0" fontId="16" fillId="0" borderId="2" xfId="0" applyFont="1" applyBorder="1"/>
    <xf numFmtId="0" fontId="52" fillId="0" borderId="0" xfId="0" applyFont="1"/>
    <xf numFmtId="0" fontId="16" fillId="0" borderId="0" xfId="0" applyFont="1"/>
    <xf numFmtId="0" fontId="16" fillId="0" borderId="6" xfId="0" applyFont="1" applyBorder="1"/>
    <xf numFmtId="49" fontId="25" fillId="5" borderId="7" xfId="12" applyNumberFormat="1" applyFont="1" applyFill="1" applyBorder="1" applyAlignment="1">
      <alignment vertical="top"/>
    </xf>
    <xf numFmtId="0" fontId="21" fillId="0" borderId="8" xfId="12" applyFont="1" applyBorder="1" applyAlignment="1">
      <alignment horizontal="center"/>
    </xf>
    <xf numFmtId="0" fontId="21" fillId="0" borderId="9" xfId="12" applyFont="1" applyBorder="1" applyProtection="1">
      <protection locked="0"/>
    </xf>
    <xf numFmtId="0" fontId="53" fillId="0" borderId="0" xfId="0" applyFont="1" applyAlignment="1">
      <alignment horizontal="center"/>
    </xf>
    <xf numFmtId="166" fontId="51" fillId="3" borderId="11" xfId="13" applyNumberFormat="1" applyFont="1" applyFill="1" applyBorder="1" applyAlignment="1" applyProtection="1">
      <alignment horizontal="center" vertical="center" wrapText="1"/>
      <protection locked="0"/>
    </xf>
    <xf numFmtId="166" fontId="51" fillId="3" borderId="19" xfId="13" applyNumberFormat="1" applyFont="1" applyFill="1" applyBorder="1" applyAlignment="1" applyProtection="1">
      <alignment horizontal="center" vertical="center" wrapText="1"/>
      <protection locked="0"/>
    </xf>
    <xf numFmtId="167" fontId="54" fillId="0" borderId="20" xfId="0" applyNumberFormat="1" applyFont="1" applyBorder="1" applyAlignment="1">
      <alignment horizontal="center" vertical="center"/>
    </xf>
    <xf numFmtId="167" fontId="45" fillId="0" borderId="0" xfId="0" applyNumberFormat="1" applyFont="1" applyAlignment="1">
      <alignment horizontal="center" vertical="center"/>
    </xf>
    <xf numFmtId="167" fontId="45" fillId="0" borderId="8" xfId="0" applyNumberFormat="1" applyFont="1" applyBorder="1" applyAlignment="1">
      <alignment horizontal="center" vertical="center"/>
    </xf>
    <xf numFmtId="0" fontId="43" fillId="0" borderId="14" xfId="0" applyFont="1" applyBorder="1" applyAlignment="1">
      <alignment horizontal="left" vertical="center" indent="1"/>
    </xf>
    <xf numFmtId="0" fontId="43" fillId="0" borderId="0" xfId="0" applyFont="1" applyAlignment="1">
      <alignment vertical="center"/>
    </xf>
    <xf numFmtId="0" fontId="7" fillId="0" borderId="14" xfId="0" applyFont="1" applyBorder="1"/>
    <xf numFmtId="0" fontId="7" fillId="0" borderId="15" xfId="0" applyFont="1" applyBorder="1"/>
    <xf numFmtId="49" fontId="24" fillId="3" borderId="12" xfId="13" applyNumberFormat="1" applyFont="1" applyFill="1" applyBorder="1" applyAlignment="1" applyProtection="1">
      <alignment horizontal="center" vertical="center" wrapText="1"/>
    </xf>
    <xf numFmtId="166" fontId="11" fillId="6" borderId="14" xfId="0" applyNumberFormat="1" applyFont="1" applyFill="1" applyBorder="1" applyAlignment="1">
      <alignment vertical="center"/>
    </xf>
    <xf numFmtId="166" fontId="11" fillId="6" borderId="15" xfId="0" applyNumberFormat="1" applyFont="1" applyFill="1" applyBorder="1" applyAlignment="1">
      <alignment vertical="center"/>
    </xf>
    <xf numFmtId="166" fontId="55" fillId="6" borderId="14" xfId="0" applyNumberFormat="1" applyFont="1" applyFill="1" applyBorder="1" applyAlignment="1">
      <alignment vertical="center"/>
    </xf>
    <xf numFmtId="166" fontId="11" fillId="0" borderId="14" xfId="0" applyNumberFormat="1" applyFont="1" applyBorder="1" applyAlignment="1">
      <alignment vertical="center"/>
    </xf>
    <xf numFmtId="166" fontId="11" fillId="0" borderId="15" xfId="0" applyNumberFormat="1" applyFont="1" applyBorder="1" applyAlignment="1">
      <alignment vertical="center"/>
    </xf>
    <xf numFmtId="167" fontId="54" fillId="0" borderId="20" xfId="0" applyNumberFormat="1" applyFont="1" applyBorder="1" applyAlignment="1">
      <alignment vertical="center"/>
    </xf>
    <xf numFmtId="167" fontId="54" fillId="0" borderId="21" xfId="0" applyNumberFormat="1" applyFont="1" applyBorder="1" applyAlignment="1">
      <alignment vertical="center"/>
    </xf>
    <xf numFmtId="49" fontId="22" fillId="3" borderId="16" xfId="12" applyNumberFormat="1" applyFont="1" applyFill="1" applyBorder="1" applyAlignment="1">
      <alignment horizontal="left" vertical="center" wrapText="1" indent="1"/>
    </xf>
    <xf numFmtId="49" fontId="19" fillId="3" borderId="11" xfId="14" applyNumberFormat="1" applyFont="1" applyFill="1" applyBorder="1" applyAlignment="1">
      <alignment horizontal="left" vertical="center" indent="1"/>
    </xf>
    <xf numFmtId="49" fontId="24" fillId="6" borderId="12" xfId="13" applyNumberFormat="1" applyFont="1" applyFill="1" applyBorder="1" applyAlignment="1" applyProtection="1">
      <alignment horizontal="center" vertical="center" wrapText="1"/>
    </xf>
    <xf numFmtId="0" fontId="0" fillId="0" borderId="10" xfId="0" applyBorder="1"/>
    <xf numFmtId="0" fontId="0" fillId="0" borderId="11" xfId="0" applyBorder="1"/>
    <xf numFmtId="0" fontId="11" fillId="0" borderId="11" xfId="0" applyFont="1" applyBorder="1" applyAlignment="1">
      <alignment horizontal="center" vertical="center"/>
    </xf>
    <xf numFmtId="169" fontId="54" fillId="0" borderId="20" xfId="0" applyNumberFormat="1" applyFont="1" applyBorder="1" applyAlignment="1">
      <alignment vertical="center"/>
    </xf>
    <xf numFmtId="169" fontId="54" fillId="0" borderId="19" xfId="0" applyNumberFormat="1" applyFont="1" applyBorder="1" applyAlignment="1">
      <alignment vertical="center"/>
    </xf>
    <xf numFmtId="0" fontId="57" fillId="0" borderId="11" xfId="0" applyFont="1" applyBorder="1" applyAlignment="1">
      <alignment horizontal="center" vertical="center"/>
    </xf>
    <xf numFmtId="0" fontId="43" fillId="0" borderId="17" xfId="0" applyFont="1" applyBorder="1" applyAlignment="1">
      <alignment horizontal="left" vertical="center" indent="1"/>
    </xf>
    <xf numFmtId="0" fontId="15" fillId="0" borderId="14" xfId="0" applyFont="1" applyBorder="1" applyAlignment="1">
      <alignment horizontal="left" vertical="center" indent="1"/>
    </xf>
    <xf numFmtId="0" fontId="16" fillId="0" borderId="17" xfId="0" applyFont="1" applyBorder="1" applyAlignment="1">
      <alignment horizontal="left" vertical="center" indent="1"/>
    </xf>
    <xf numFmtId="166" fontId="5" fillId="6" borderId="14" xfId="0" applyNumberFormat="1" applyFont="1" applyFill="1" applyBorder="1" applyAlignment="1">
      <alignment vertical="center"/>
    </xf>
    <xf numFmtId="166" fontId="5" fillId="0" borderId="14" xfId="0" applyNumberFormat="1" applyFont="1" applyBorder="1" applyAlignment="1">
      <alignment vertical="center"/>
    </xf>
    <xf numFmtId="167" fontId="46" fillId="0" borderId="0" xfId="0" applyNumberFormat="1" applyFont="1" applyAlignment="1">
      <alignment horizontal="center" vertical="center"/>
    </xf>
    <xf numFmtId="167" fontId="58" fillId="0" borderId="20" xfId="0" applyNumberFormat="1" applyFont="1" applyBorder="1" applyAlignment="1">
      <alignment horizontal="center" vertical="center"/>
    </xf>
    <xf numFmtId="0" fontId="59" fillId="0" borderId="14" xfId="0" applyFont="1" applyBorder="1" applyAlignment="1">
      <alignment horizontal="left" vertical="center" indent="1"/>
    </xf>
    <xf numFmtId="0" fontId="44" fillId="0" borderId="14" xfId="0" applyFont="1" applyBorder="1" applyAlignment="1">
      <alignment horizontal="left" vertical="center" indent="1"/>
    </xf>
    <xf numFmtId="170" fontId="55" fillId="6" borderId="14" xfId="0" applyNumberFormat="1" applyFont="1" applyFill="1" applyBorder="1" applyAlignment="1">
      <alignment horizontal="center" vertical="center"/>
    </xf>
    <xf numFmtId="170" fontId="11" fillId="0" borderId="14" xfId="0" applyNumberFormat="1" applyFont="1" applyBorder="1" applyAlignment="1">
      <alignment horizontal="center" vertical="center"/>
    </xf>
    <xf numFmtId="0" fontId="15" fillId="0" borderId="14" xfId="0" applyFont="1" applyBorder="1" applyAlignment="1">
      <alignment horizontal="left" vertical="center" wrapText="1" indent="1"/>
    </xf>
    <xf numFmtId="0" fontId="15" fillId="0" borderId="14" xfId="0" applyFont="1" applyBorder="1" applyAlignment="1">
      <alignment horizontal="left" vertical="top" wrapText="1" indent="1"/>
    </xf>
    <xf numFmtId="166" fontId="55" fillId="6" borderId="14" xfId="0" applyNumberFormat="1" applyFont="1" applyFill="1" applyBorder="1" applyAlignment="1">
      <alignment horizontal="center" vertical="center"/>
    </xf>
    <xf numFmtId="166" fontId="11" fillId="0" borderId="14" xfId="0" applyNumberFormat="1" applyFont="1" applyBorder="1" applyAlignment="1">
      <alignment horizontal="center" vertical="center"/>
    </xf>
    <xf numFmtId="166" fontId="60" fillId="6" borderId="14" xfId="0" applyNumberFormat="1" applyFont="1" applyFill="1" applyBorder="1" applyAlignment="1">
      <alignment vertical="center"/>
    </xf>
    <xf numFmtId="169" fontId="58" fillId="0" borderId="20" xfId="0" applyNumberFormat="1" applyFont="1" applyBorder="1" applyAlignment="1">
      <alignment vertical="center"/>
    </xf>
    <xf numFmtId="0" fontId="61" fillId="0" borderId="14" xfId="0" applyFont="1" applyBorder="1" applyAlignment="1">
      <alignment horizontal="center" vertical="center"/>
    </xf>
    <xf numFmtId="166" fontId="61" fillId="0" borderId="14" xfId="0" applyNumberFormat="1" applyFont="1" applyBorder="1" applyAlignment="1">
      <alignment vertical="center"/>
    </xf>
    <xf numFmtId="167" fontId="62" fillId="0" borderId="0" xfId="0" applyNumberFormat="1" applyFont="1" applyAlignment="1">
      <alignment horizontal="center" vertical="center"/>
    </xf>
    <xf numFmtId="0" fontId="64" fillId="0" borderId="0" xfId="0" applyFont="1" applyAlignment="1">
      <alignment vertical="center"/>
    </xf>
    <xf numFmtId="0" fontId="13" fillId="0" borderId="17" xfId="0" applyFont="1" applyBorder="1" applyAlignment="1">
      <alignment horizontal="left" vertical="center" indent="1"/>
    </xf>
    <xf numFmtId="0" fontId="13" fillId="0" borderId="14" xfId="0" applyFont="1" applyBorder="1" applyAlignment="1">
      <alignment horizontal="left" vertical="center" indent="1"/>
    </xf>
    <xf numFmtId="0" fontId="65" fillId="0" borderId="14" xfId="0" applyFont="1" applyBorder="1" applyAlignment="1">
      <alignment horizontal="center" vertical="center"/>
    </xf>
    <xf numFmtId="166" fontId="65" fillId="6" borderId="14" xfId="0" applyNumberFormat="1" applyFont="1" applyFill="1" applyBorder="1" applyAlignment="1">
      <alignment vertical="center"/>
    </xf>
    <xf numFmtId="166" fontId="65" fillId="0" borderId="14" xfId="0" applyNumberFormat="1" applyFont="1" applyBorder="1" applyAlignment="1">
      <alignment vertical="center"/>
    </xf>
    <xf numFmtId="167" fontId="66" fillId="0" borderId="0" xfId="0" applyNumberFormat="1" applyFont="1" applyAlignment="1">
      <alignment horizontal="center" vertical="center"/>
    </xf>
    <xf numFmtId="167" fontId="67" fillId="0" borderId="20" xfId="0" applyNumberFormat="1" applyFont="1" applyBorder="1" applyAlignment="1">
      <alignment horizontal="center" vertical="center"/>
    </xf>
    <xf numFmtId="0" fontId="14" fillId="0" borderId="0" xfId="0" applyFont="1" applyAlignment="1">
      <alignment vertical="center"/>
    </xf>
    <xf numFmtId="0" fontId="43" fillId="0" borderId="18" xfId="0" applyFont="1" applyBorder="1" applyAlignment="1">
      <alignment horizontal="left" vertical="center" indent="1"/>
    </xf>
    <xf numFmtId="0" fontId="43" fillId="0" borderId="15" xfId="0" applyFont="1" applyBorder="1" applyAlignment="1">
      <alignment horizontal="left" vertical="center" indent="1"/>
    </xf>
    <xf numFmtId="166" fontId="55" fillId="6" borderId="15" xfId="0" applyNumberFormat="1" applyFont="1" applyFill="1" applyBorder="1" applyAlignment="1">
      <alignment vertical="center"/>
    </xf>
    <xf numFmtId="169" fontId="54" fillId="0" borderId="21" xfId="0" applyNumberFormat="1" applyFont="1" applyBorder="1" applyAlignment="1">
      <alignment vertical="center"/>
    </xf>
    <xf numFmtId="0" fontId="11" fillId="0" borderId="14" xfId="0" applyFont="1" applyBorder="1" applyAlignment="1">
      <alignment horizontal="center" vertical="top"/>
    </xf>
    <xf numFmtId="167" fontId="45" fillId="0" borderId="0" xfId="0" applyNumberFormat="1" applyFont="1" applyAlignment="1">
      <alignment horizontal="center" vertical="top"/>
    </xf>
    <xf numFmtId="169" fontId="54" fillId="0" borderId="20" xfId="0" applyNumberFormat="1" applyFont="1" applyBorder="1" applyAlignment="1">
      <alignment vertical="top"/>
    </xf>
    <xf numFmtId="0" fontId="13" fillId="3" borderId="17" xfId="0" applyFont="1" applyFill="1" applyBorder="1" applyAlignment="1">
      <alignment horizontal="left" vertical="center" indent="1"/>
    </xf>
    <xf numFmtId="0" fontId="12" fillId="3" borderId="14" xfId="0" applyFont="1" applyFill="1" applyBorder="1" applyAlignment="1">
      <alignment horizontal="left" vertical="center" indent="1"/>
    </xf>
    <xf numFmtId="0" fontId="15" fillId="0" borderId="14" xfId="0" applyFont="1" applyBorder="1" applyAlignment="1">
      <alignment horizontal="left" vertical="center" wrapText="1" indent="2"/>
    </xf>
    <xf numFmtId="0" fontId="68" fillId="0" borderId="17" xfId="0" applyFont="1" applyBorder="1" applyAlignment="1">
      <alignment horizontal="left" vertical="center" indent="1"/>
    </xf>
    <xf numFmtId="0" fontId="69" fillId="0" borderId="14" xfId="0" applyFont="1" applyBorder="1" applyAlignment="1">
      <alignment horizontal="center" vertical="center"/>
    </xf>
    <xf numFmtId="166" fontId="70" fillId="6" borderId="14" xfId="0" applyNumberFormat="1" applyFont="1" applyFill="1" applyBorder="1" applyAlignment="1">
      <alignment vertical="center"/>
    </xf>
    <xf numFmtId="166" fontId="69" fillId="0" borderId="14" xfId="0" applyNumberFormat="1" applyFont="1" applyBorder="1" applyAlignment="1">
      <alignment vertical="center"/>
    </xf>
    <xf numFmtId="167" fontId="71" fillId="0" borderId="0" xfId="0" applyNumberFormat="1" applyFont="1" applyAlignment="1">
      <alignment horizontal="center" vertical="center"/>
    </xf>
    <xf numFmtId="169" fontId="72" fillId="0" borderId="20" xfId="0" applyNumberFormat="1" applyFont="1" applyBorder="1" applyAlignment="1">
      <alignment vertical="center"/>
    </xf>
    <xf numFmtId="0" fontId="68" fillId="0" borderId="0" xfId="0" applyFont="1" applyAlignment="1">
      <alignment vertical="center"/>
    </xf>
    <xf numFmtId="0" fontId="15" fillId="0" borderId="17" xfId="0" applyFont="1" applyBorder="1" applyAlignment="1">
      <alignment horizontal="left" vertical="center" indent="1"/>
    </xf>
    <xf numFmtId="170" fontId="70" fillId="6" borderId="14" xfId="0" applyNumberFormat="1" applyFont="1" applyFill="1" applyBorder="1" applyAlignment="1">
      <alignment horizontal="center" vertical="center"/>
    </xf>
    <xf numFmtId="0" fontId="64" fillId="0" borderId="17" xfId="0" applyFont="1" applyBorder="1" applyAlignment="1">
      <alignment horizontal="left" vertical="center" indent="1"/>
    </xf>
    <xf numFmtId="166" fontId="73" fillId="6" borderId="14" xfId="0" applyNumberFormat="1" applyFont="1" applyFill="1" applyBorder="1" applyAlignment="1">
      <alignment vertical="center"/>
    </xf>
    <xf numFmtId="169" fontId="63" fillId="0" borderId="20" xfId="0" applyNumberFormat="1" applyFont="1" applyBorder="1" applyAlignment="1">
      <alignment vertical="center"/>
    </xf>
    <xf numFmtId="0" fontId="70" fillId="0" borderId="14" xfId="0" applyFont="1" applyBorder="1" applyAlignment="1">
      <alignment horizontal="center" vertical="center"/>
    </xf>
    <xf numFmtId="170" fontId="70" fillId="0" borderId="14" xfId="0" applyNumberFormat="1" applyFont="1" applyBorder="1" applyAlignment="1">
      <alignment horizontal="center" vertical="center"/>
    </xf>
    <xf numFmtId="167" fontId="74" fillId="0" borderId="0" xfId="0" applyNumberFormat="1" applyFont="1" applyAlignment="1">
      <alignment horizontal="center" vertical="center"/>
    </xf>
    <xf numFmtId="169" fontId="75" fillId="0" borderId="20" xfId="0" applyNumberFormat="1" applyFont="1" applyBorder="1" applyAlignment="1">
      <alignment vertical="center"/>
    </xf>
    <xf numFmtId="0" fontId="15" fillId="0" borderId="0" xfId="0" applyFont="1" applyAlignment="1">
      <alignment vertical="center"/>
    </xf>
    <xf numFmtId="0" fontId="64" fillId="0" borderId="14" xfId="0" applyFont="1" applyBorder="1" applyAlignment="1">
      <alignment horizontal="left" vertical="center" indent="1"/>
    </xf>
    <xf numFmtId="0" fontId="69" fillId="0" borderId="14" xfId="0" applyFont="1" applyBorder="1" applyAlignment="1">
      <alignment horizontal="center" vertical="top"/>
    </xf>
    <xf numFmtId="170" fontId="55" fillId="6" borderId="14" xfId="0" applyNumberFormat="1" applyFont="1" applyFill="1" applyBorder="1" applyAlignment="1">
      <alignment horizontal="center" vertical="top"/>
    </xf>
    <xf numFmtId="170" fontId="11" fillId="0" borderId="14" xfId="0" applyNumberFormat="1" applyFont="1" applyBorder="1" applyAlignment="1">
      <alignment horizontal="center" vertical="top"/>
    </xf>
    <xf numFmtId="0" fontId="68" fillId="0" borderId="0" xfId="0" applyFont="1" applyAlignment="1">
      <alignment vertical="top"/>
    </xf>
    <xf numFmtId="0" fontId="15" fillId="0" borderId="17" xfId="0" applyFont="1" applyBorder="1" applyAlignment="1">
      <alignment horizontal="left" vertical="top" indent="1"/>
    </xf>
    <xf numFmtId="0" fontId="15" fillId="0" borderId="14" xfId="0" applyFont="1" applyBorder="1" applyAlignment="1">
      <alignment horizontal="left" vertical="top" indent="1"/>
    </xf>
    <xf numFmtId="169" fontId="55" fillId="6" borderId="14" xfId="0" applyNumberFormat="1" applyFont="1" applyFill="1" applyBorder="1" applyAlignment="1">
      <alignment horizontal="center" vertical="center"/>
    </xf>
    <xf numFmtId="169" fontId="11" fillId="0" borderId="14" xfId="0" applyNumberFormat="1" applyFont="1" applyBorder="1" applyAlignment="1">
      <alignment horizontal="center" vertical="center"/>
    </xf>
    <xf numFmtId="169" fontId="55" fillId="6" borderId="14" xfId="0" applyNumberFormat="1" applyFont="1" applyFill="1" applyBorder="1" applyAlignment="1">
      <alignment horizontal="center" vertical="top"/>
    </xf>
    <xf numFmtId="169" fontId="11" fillId="0" borderId="14" xfId="0" applyNumberFormat="1" applyFont="1" applyBorder="1" applyAlignment="1">
      <alignment horizontal="center" vertical="top"/>
    </xf>
    <xf numFmtId="171" fontId="45" fillId="0" borderId="0" xfId="0" applyNumberFormat="1" applyFont="1" applyAlignment="1">
      <alignment horizontal="center" vertical="center"/>
    </xf>
    <xf numFmtId="171" fontId="45" fillId="0" borderId="0" xfId="0" applyNumberFormat="1" applyFont="1" applyAlignment="1">
      <alignment horizontal="center" vertical="top"/>
    </xf>
    <xf numFmtId="0" fontId="65" fillId="3" borderId="14" xfId="0" applyFont="1" applyFill="1" applyBorder="1" applyAlignment="1">
      <alignment horizontal="center" vertical="center"/>
    </xf>
    <xf numFmtId="166" fontId="65" fillId="3" borderId="14" xfId="0" applyNumberFormat="1" applyFont="1" applyFill="1" applyBorder="1" applyAlignment="1">
      <alignment vertical="center"/>
    </xf>
    <xf numFmtId="0" fontId="78" fillId="0" borderId="17" xfId="0" applyFont="1" applyBorder="1" applyAlignment="1">
      <alignment horizontal="left" vertical="center" indent="1"/>
    </xf>
    <xf numFmtId="0" fontId="78" fillId="0" borderId="14" xfId="0" quotePrefix="1" applyFont="1" applyBorder="1" applyAlignment="1">
      <alignment horizontal="left" vertical="center" indent="6"/>
    </xf>
    <xf numFmtId="0" fontId="79" fillId="0" borderId="14" xfId="0" applyFont="1" applyBorder="1" applyAlignment="1">
      <alignment horizontal="center" vertical="center"/>
    </xf>
    <xf numFmtId="170" fontId="78" fillId="6" borderId="14" xfId="0" applyNumberFormat="1" applyFont="1" applyFill="1" applyBorder="1" applyAlignment="1">
      <alignment horizontal="center" vertical="center"/>
    </xf>
    <xf numFmtId="170" fontId="79" fillId="0" borderId="14" xfId="0" applyNumberFormat="1" applyFont="1" applyBorder="1" applyAlignment="1">
      <alignment horizontal="center" vertical="center"/>
    </xf>
    <xf numFmtId="167" fontId="79" fillId="0" borderId="0" xfId="0" applyNumberFormat="1" applyFont="1" applyAlignment="1">
      <alignment horizontal="center" vertical="center"/>
    </xf>
    <xf numFmtId="169" fontId="79" fillId="0" borderId="20" xfId="0" applyNumberFormat="1" applyFont="1" applyBorder="1" applyAlignment="1">
      <alignment vertical="center"/>
    </xf>
    <xf numFmtId="0" fontId="79" fillId="0" borderId="0" xfId="0" applyFont="1" applyAlignment="1">
      <alignment vertical="center"/>
    </xf>
    <xf numFmtId="0" fontId="81" fillId="0" borderId="14" xfId="0" applyFont="1" applyBorder="1" applyAlignment="1">
      <alignment horizontal="center" vertical="center"/>
    </xf>
    <xf numFmtId="166" fontId="81" fillId="0" borderId="14" xfId="0" applyNumberFormat="1" applyFont="1" applyBorder="1" applyAlignment="1">
      <alignment vertical="center"/>
    </xf>
    <xf numFmtId="167" fontId="82" fillId="0" borderId="0" xfId="0" applyNumberFormat="1" applyFont="1" applyAlignment="1">
      <alignment horizontal="center" vertical="center"/>
    </xf>
    <xf numFmtId="0" fontId="80" fillId="0" borderId="0" xfId="0" applyFont="1" applyAlignment="1">
      <alignment vertical="center"/>
    </xf>
    <xf numFmtId="0" fontId="84" fillId="0" borderId="17" xfId="0" applyFont="1" applyBorder="1" applyAlignment="1">
      <alignment horizontal="left" vertical="center" indent="1"/>
    </xf>
    <xf numFmtId="166" fontId="69" fillId="6" borderId="14" xfId="0" applyNumberFormat="1" applyFont="1" applyFill="1" applyBorder="1" applyAlignment="1">
      <alignment vertical="center"/>
    </xf>
    <xf numFmtId="167" fontId="72" fillId="0" borderId="20" xfId="0" applyNumberFormat="1" applyFont="1" applyBorder="1" applyAlignment="1">
      <alignment horizontal="center" vertical="center"/>
    </xf>
    <xf numFmtId="0" fontId="85" fillId="0" borderId="14" xfId="0" applyFont="1" applyBorder="1" applyAlignment="1">
      <alignment horizontal="left" vertical="top" wrapText="1" indent="1"/>
    </xf>
    <xf numFmtId="0" fontId="43" fillId="0" borderId="14" xfId="0" applyFont="1" applyBorder="1" applyAlignment="1">
      <alignment horizontal="left" vertical="center" wrapText="1" indent="1"/>
    </xf>
    <xf numFmtId="0" fontId="43" fillId="0" borderId="17" xfId="0" applyFont="1" applyBorder="1" applyAlignment="1">
      <alignment horizontal="left" vertical="top" indent="1"/>
    </xf>
    <xf numFmtId="0" fontId="80" fillId="0" borderId="17" xfId="0" applyFont="1" applyBorder="1" applyAlignment="1">
      <alignment horizontal="left" vertical="center" indent="1"/>
    </xf>
    <xf numFmtId="0" fontId="80" fillId="0" borderId="14" xfId="0" applyFont="1" applyBorder="1" applyAlignment="1">
      <alignment horizontal="left" vertical="center" indent="1"/>
    </xf>
    <xf numFmtId="166" fontId="86" fillId="6" borderId="14" xfId="0" applyNumberFormat="1" applyFont="1" applyFill="1" applyBorder="1" applyAlignment="1">
      <alignment vertical="center"/>
    </xf>
    <xf numFmtId="169" fontId="83" fillId="0" borderId="20" xfId="0" applyNumberFormat="1" applyFont="1" applyBorder="1" applyAlignment="1">
      <alignment vertical="center"/>
    </xf>
    <xf numFmtId="0" fontId="80" fillId="0" borderId="18" xfId="0" applyFont="1" applyBorder="1" applyAlignment="1">
      <alignment horizontal="left" vertical="center" indent="1"/>
    </xf>
    <xf numFmtId="0" fontId="80" fillId="0" borderId="15" xfId="0" applyFont="1" applyBorder="1" applyAlignment="1">
      <alignment horizontal="left" vertical="center" indent="1"/>
    </xf>
    <xf numFmtId="0" fontId="81" fillId="0" borderId="15" xfId="0" applyFont="1" applyBorder="1" applyAlignment="1">
      <alignment horizontal="center" vertical="center"/>
    </xf>
    <xf numFmtId="166" fontId="86" fillId="6" borderId="15" xfId="0" applyNumberFormat="1" applyFont="1" applyFill="1" applyBorder="1" applyAlignment="1">
      <alignment vertical="center"/>
    </xf>
    <xf numFmtId="166" fontId="81" fillId="0" borderId="15" xfId="0" applyNumberFormat="1" applyFont="1" applyBorder="1" applyAlignment="1">
      <alignment vertical="center"/>
    </xf>
    <xf numFmtId="167" fontId="82" fillId="0" borderId="8" xfId="0" applyNumberFormat="1" applyFont="1" applyBorder="1" applyAlignment="1">
      <alignment horizontal="center" vertical="center"/>
    </xf>
    <xf numFmtId="169" fontId="83" fillId="0" borderId="21" xfId="0" applyNumberFormat="1" applyFont="1" applyBorder="1" applyAlignment="1">
      <alignment vertical="center"/>
    </xf>
    <xf numFmtId="0" fontId="15" fillId="0" borderId="15" xfId="0" applyFont="1" applyBorder="1" applyAlignment="1">
      <alignment horizontal="left" vertical="center" wrapText="1" indent="1"/>
    </xf>
    <xf numFmtId="0" fontId="16" fillId="0" borderId="18" xfId="0" applyFont="1" applyBorder="1" applyAlignment="1">
      <alignment horizontal="left" vertical="center" indent="1"/>
    </xf>
    <xf numFmtId="0" fontId="16" fillId="0" borderId="15" xfId="0" applyFont="1" applyBorder="1" applyAlignment="1">
      <alignment horizontal="left" vertical="center" indent="1"/>
    </xf>
    <xf numFmtId="0" fontId="5" fillId="0" borderId="15" xfId="0" applyFont="1" applyBorder="1" applyAlignment="1">
      <alignment horizontal="center" vertical="center"/>
    </xf>
    <xf numFmtId="166" fontId="60" fillId="6" borderId="15" xfId="0" applyNumberFormat="1" applyFont="1" applyFill="1" applyBorder="1" applyAlignment="1">
      <alignment vertical="center"/>
    </xf>
    <xf numFmtId="166" fontId="5" fillId="0" borderId="15" xfId="0" applyNumberFormat="1" applyFont="1" applyBorder="1" applyAlignment="1">
      <alignment vertical="center"/>
    </xf>
    <xf numFmtId="167" fontId="46" fillId="0" borderId="8" xfId="0" applyNumberFormat="1" applyFont="1" applyBorder="1" applyAlignment="1">
      <alignment horizontal="center" vertical="center"/>
    </xf>
    <xf numFmtId="169" fontId="58" fillId="0" borderId="21" xfId="0" applyNumberFormat="1" applyFont="1" applyBorder="1" applyAlignment="1">
      <alignment vertical="center"/>
    </xf>
    <xf numFmtId="0" fontId="49" fillId="5" borderId="3" xfId="12" applyFont="1" applyFill="1" applyBorder="1" applyAlignment="1">
      <alignment horizontal="left"/>
    </xf>
    <xf numFmtId="0" fontId="49" fillId="0" borderId="0" xfId="12" applyFont="1"/>
    <xf numFmtId="0" fontId="5" fillId="0" borderId="0" xfId="0" applyFont="1"/>
    <xf numFmtId="0" fontId="88" fillId="0" borderId="0" xfId="0" applyFont="1"/>
    <xf numFmtId="0" fontId="89" fillId="5" borderId="3" xfId="12" applyFont="1" applyFill="1" applyBorder="1" applyAlignment="1">
      <alignment horizontal="left"/>
    </xf>
    <xf numFmtId="0" fontId="89" fillId="0" borderId="4" xfId="12" applyFont="1" applyBorder="1"/>
    <xf numFmtId="0" fontId="92" fillId="0" borderId="4" xfId="12" applyFont="1" applyBorder="1" applyProtection="1">
      <protection locked="0"/>
    </xf>
    <xf numFmtId="0" fontId="89" fillId="0" borderId="4" xfId="12" applyFont="1" applyBorder="1" applyProtection="1">
      <protection locked="0"/>
    </xf>
    <xf numFmtId="0" fontId="93" fillId="0" borderId="5" xfId="12" applyFont="1" applyBorder="1"/>
    <xf numFmtId="0" fontId="89" fillId="0" borderId="0" xfId="12" applyFont="1"/>
    <xf numFmtId="0" fontId="91" fillId="0" borderId="0" xfId="12" applyFont="1"/>
    <xf numFmtId="49" fontId="58" fillId="5" borderId="7" xfId="12" applyNumberFormat="1" applyFont="1" applyFill="1" applyBorder="1" applyAlignment="1">
      <alignment vertical="top"/>
    </xf>
    <xf numFmtId="0" fontId="60" fillId="0" borderId="8" xfId="12" applyFont="1" applyBorder="1" applyAlignment="1">
      <alignment horizontal="center"/>
    </xf>
    <xf numFmtId="0" fontId="91" fillId="0" borderId="8" xfId="12" applyFont="1" applyBorder="1" applyAlignment="1">
      <alignment horizontal="center"/>
    </xf>
    <xf numFmtId="0" fontId="91" fillId="0" borderId="8" xfId="12" applyFont="1" applyBorder="1" applyProtection="1">
      <protection locked="0"/>
    </xf>
    <xf numFmtId="0" fontId="91" fillId="0" borderId="8" xfId="12" applyFont="1" applyBorder="1"/>
    <xf numFmtId="0" fontId="95" fillId="0" borderId="0" xfId="12" applyFont="1" applyProtection="1">
      <protection locked="0"/>
    </xf>
    <xf numFmtId="0" fontId="95" fillId="0" borderId="0" xfId="12" applyFont="1"/>
    <xf numFmtId="49" fontId="83" fillId="3" borderId="11" xfId="14" applyNumberFormat="1" applyFont="1" applyFill="1" applyBorder="1" applyAlignment="1">
      <alignment horizontal="left" vertical="center" indent="1"/>
    </xf>
    <xf numFmtId="49" fontId="69" fillId="3" borderId="12" xfId="13" applyNumberFormat="1" applyFont="1" applyFill="1" applyBorder="1" applyAlignment="1" applyProtection="1">
      <alignment horizontal="center" vertical="center"/>
    </xf>
    <xf numFmtId="166" fontId="89" fillId="3" borderId="19" xfId="13" applyNumberFormat="1" applyFont="1" applyFill="1" applyBorder="1" applyAlignment="1" applyProtection="1">
      <alignment horizontal="center" vertical="center" wrapText="1"/>
      <protection locked="0"/>
    </xf>
    <xf numFmtId="0" fontId="83" fillId="5" borderId="0" xfId="14" applyFont="1" applyFill="1" applyAlignment="1">
      <alignment vertical="center"/>
    </xf>
    <xf numFmtId="0" fontId="58" fillId="5" borderId="0" xfId="14" applyFont="1" applyFill="1" applyAlignment="1">
      <alignment vertical="center"/>
    </xf>
    <xf numFmtId="0" fontId="90" fillId="0" borderId="0" xfId="0" applyFont="1"/>
    <xf numFmtId="0" fontId="89" fillId="5" borderId="4" xfId="12" applyFont="1" applyFill="1" applyBorder="1" applyAlignment="1">
      <alignment horizontal="left"/>
    </xf>
    <xf numFmtId="49" fontId="58" fillId="5" borderId="8" xfId="12" applyNumberFormat="1" applyFont="1" applyFill="1" applyBorder="1" applyAlignment="1">
      <alignment vertical="top"/>
    </xf>
    <xf numFmtId="0" fontId="94" fillId="5" borderId="8" xfId="12" applyFont="1" applyFill="1" applyBorder="1" applyAlignment="1">
      <alignment horizontal="left" vertical="top"/>
    </xf>
    <xf numFmtId="0" fontId="87" fillId="0" borderId="0" xfId="0" applyFont="1"/>
    <xf numFmtId="0" fontId="96" fillId="0" borderId="0" xfId="0" applyFont="1"/>
    <xf numFmtId="49" fontId="72" fillId="3" borderId="19" xfId="12" applyNumberFormat="1" applyFont="1" applyFill="1" applyBorder="1" applyAlignment="1">
      <alignment horizontal="center" vertical="center" wrapText="1"/>
    </xf>
    <xf numFmtId="0" fontId="5" fillId="0" borderId="0" xfId="0" applyFont="1" applyAlignment="1">
      <alignment horizontal="center" vertical="center"/>
    </xf>
    <xf numFmtId="49" fontId="63" fillId="5" borderId="0" xfId="12" applyNumberFormat="1" applyFont="1" applyFill="1" applyAlignment="1">
      <alignment vertical="top"/>
    </xf>
    <xf numFmtId="0" fontId="95" fillId="5" borderId="0" xfId="12" applyFont="1" applyFill="1" applyAlignment="1">
      <alignment horizontal="left" vertical="top"/>
    </xf>
    <xf numFmtId="0" fontId="73" fillId="0" borderId="0" xfId="12" applyFont="1" applyAlignment="1">
      <alignment horizontal="center"/>
    </xf>
    <xf numFmtId="0" fontId="95" fillId="0" borderId="0" xfId="12" applyFont="1" applyAlignment="1">
      <alignment horizontal="center"/>
    </xf>
    <xf numFmtId="0" fontId="97" fillId="0" borderId="0" xfId="0" applyFont="1"/>
    <xf numFmtId="0" fontId="98" fillId="0" borderId="0" xfId="0" applyFont="1" applyAlignment="1">
      <alignment horizontal="center" vertical="center"/>
    </xf>
    <xf numFmtId="0" fontId="99" fillId="0" borderId="0" xfId="0" applyFont="1" applyAlignment="1">
      <alignment horizontal="center" vertical="center"/>
    </xf>
    <xf numFmtId="167" fontId="54" fillId="0" borderId="23" xfId="0" applyNumberFormat="1" applyFont="1" applyBorder="1" applyAlignment="1">
      <alignment horizontal="center" vertical="center"/>
    </xf>
    <xf numFmtId="0" fontId="87" fillId="0" borderId="0" xfId="0" applyFont="1" applyAlignment="1">
      <alignment horizontal="left" indent="2"/>
    </xf>
    <xf numFmtId="0" fontId="80" fillId="0" borderId="0" xfId="0" applyFont="1"/>
    <xf numFmtId="0" fontId="46" fillId="0" borderId="0" xfId="0" applyFont="1" applyAlignment="1">
      <alignment horizontal="center" vertical="center"/>
    </xf>
    <xf numFmtId="0" fontId="57" fillId="0" borderId="0" xfId="0" applyFont="1" applyAlignment="1">
      <alignment horizontal="right" vertical="center" indent="4"/>
    </xf>
    <xf numFmtId="0" fontId="25" fillId="0" borderId="0" xfId="81" applyFont="1" applyAlignment="1">
      <alignment horizontal="center" vertical="top" wrapText="1"/>
    </xf>
    <xf numFmtId="0" fontId="20" fillId="0" borderId="0" xfId="81" applyFont="1">
      <alignment vertical="top"/>
    </xf>
    <xf numFmtId="0" fontId="20" fillId="0" borderId="0" xfId="81" applyFont="1" applyAlignment="1">
      <alignment horizontal="centerContinuous" vertical="top"/>
    </xf>
    <xf numFmtId="0" fontId="48" fillId="0" borderId="0" xfId="81" applyFont="1" applyAlignment="1">
      <alignment horizontal="centerContinuous" vertical="top"/>
    </xf>
    <xf numFmtId="0" fontId="48" fillId="0" borderId="0" xfId="82" applyFont="1">
      <alignment horizontal="left" vertical="center"/>
    </xf>
    <xf numFmtId="0" fontId="20" fillId="0" borderId="0" xfId="81" applyFont="1" applyAlignment="1">
      <alignment horizontal="center" vertical="top"/>
    </xf>
    <xf numFmtId="0" fontId="20" fillId="0" borderId="3" xfId="81" applyFont="1" applyBorder="1" applyAlignment="1">
      <alignment horizontal="centerContinuous" vertical="top"/>
    </xf>
    <xf numFmtId="0" fontId="20" fillId="0" borderId="4" xfId="81" applyFont="1" applyBorder="1" applyAlignment="1">
      <alignment horizontal="centerContinuous" vertical="top"/>
    </xf>
    <xf numFmtId="0" fontId="20" fillId="0" borderId="5" xfId="81" applyFont="1" applyBorder="1" applyAlignment="1">
      <alignment horizontal="centerContinuous" vertical="top"/>
    </xf>
    <xf numFmtId="0" fontId="20" fillId="0" borderId="2" xfId="81" applyFont="1" applyBorder="1" applyAlignment="1">
      <alignment horizontal="centerContinuous" vertical="top"/>
    </xf>
    <xf numFmtId="0" fontId="20" fillId="0" borderId="6" xfId="81" applyFont="1" applyBorder="1" applyAlignment="1">
      <alignment horizontal="centerContinuous" vertical="top"/>
    </xf>
    <xf numFmtId="0" fontId="100" fillId="0" borderId="0" xfId="85" applyFont="1" applyAlignment="1">
      <alignment vertical="center"/>
    </xf>
    <xf numFmtId="0" fontId="102" fillId="0" borderId="0" xfId="82" applyFont="1">
      <alignment horizontal="left" vertical="center"/>
    </xf>
    <xf numFmtId="0" fontId="103" fillId="0" borderId="0" xfId="0" applyFont="1" applyAlignment="1">
      <alignment horizontal="center" vertical="center"/>
    </xf>
    <xf numFmtId="0" fontId="104" fillId="0" borderId="0" xfId="0" applyFont="1" applyAlignment="1">
      <alignment horizontal="center" vertical="center"/>
    </xf>
    <xf numFmtId="0" fontId="103" fillId="0" borderId="6" xfId="0" applyFont="1" applyBorder="1" applyAlignment="1">
      <alignment horizontal="center" vertical="center"/>
    </xf>
    <xf numFmtId="0" fontId="20" fillId="0" borderId="7" xfId="81" applyFont="1" applyBorder="1" applyAlignment="1">
      <alignment horizontal="centerContinuous" vertical="top"/>
    </xf>
    <xf numFmtId="0" fontId="20" fillId="0" borderId="8" xfId="81" applyFont="1" applyBorder="1" applyAlignment="1">
      <alignment horizontal="centerContinuous" vertical="top"/>
    </xf>
    <xf numFmtId="0" fontId="20" fillId="0" borderId="9" xfId="81" applyFont="1" applyBorder="1" applyAlignment="1">
      <alignment horizontal="centerContinuous" vertical="top"/>
    </xf>
    <xf numFmtId="17" fontId="105" fillId="0" borderId="0" xfId="81" applyNumberFormat="1" applyFont="1" applyAlignment="1">
      <alignment horizontal="center" vertical="top"/>
    </xf>
    <xf numFmtId="0" fontId="106" fillId="0" borderId="0" xfId="0" applyFont="1"/>
    <xf numFmtId="0" fontId="101" fillId="0" borderId="2" xfId="81" applyFont="1" applyBorder="1" applyAlignment="1">
      <alignment horizontal="center" vertical="center" wrapText="1"/>
    </xf>
    <xf numFmtId="166" fontId="89" fillId="3" borderId="13" xfId="13" applyNumberFormat="1" applyFont="1" applyFill="1" applyBorder="1" applyAlignment="1" applyProtection="1">
      <alignment horizontal="center" vertical="center" wrapText="1"/>
      <protection locked="0"/>
    </xf>
    <xf numFmtId="0" fontId="89" fillId="0" borderId="5" xfId="12" applyFont="1" applyBorder="1" applyProtection="1">
      <protection locked="0"/>
    </xf>
    <xf numFmtId="0" fontId="108" fillId="0" borderId="0" xfId="0" applyFont="1" applyAlignment="1">
      <alignment vertical="center"/>
    </xf>
    <xf numFmtId="0" fontId="109" fillId="0" borderId="14" xfId="0" applyFont="1" applyBorder="1" applyAlignment="1">
      <alignment vertical="center"/>
    </xf>
    <xf numFmtId="0" fontId="109" fillId="0" borderId="26" xfId="0" applyFont="1" applyBorder="1" applyAlignment="1">
      <alignment vertical="center"/>
    </xf>
    <xf numFmtId="0" fontId="72" fillId="0" borderId="0" xfId="0" applyFont="1" applyAlignment="1">
      <alignment vertical="center"/>
    </xf>
    <xf numFmtId="0" fontId="58" fillId="0" borderId="0" xfId="0" applyFont="1" applyAlignment="1">
      <alignment vertical="center"/>
    </xf>
    <xf numFmtId="0" fontId="110" fillId="0" borderId="26" xfId="0" applyFont="1" applyBorder="1" applyAlignment="1">
      <alignment vertical="center"/>
    </xf>
    <xf numFmtId="0" fontId="58" fillId="0" borderId="14" xfId="0" applyFont="1" applyBorder="1" applyAlignment="1">
      <alignment horizontal="center" vertical="center"/>
    </xf>
    <xf numFmtId="0" fontId="110" fillId="0" borderId="20" xfId="0" applyFont="1" applyBorder="1" applyAlignment="1">
      <alignment horizontal="center" vertical="center"/>
    </xf>
    <xf numFmtId="49" fontId="83" fillId="0" borderId="9" xfId="12" applyNumberFormat="1" applyFont="1" applyBorder="1" applyAlignment="1" applyProtection="1">
      <alignment horizontal="right" vertical="center" indent="1"/>
      <protection locked="0"/>
    </xf>
    <xf numFmtId="49" fontId="83" fillId="0" borderId="9" xfId="12" quotePrefix="1" applyNumberFormat="1" applyFont="1" applyBorder="1" applyAlignment="1" applyProtection="1">
      <alignment horizontal="right" vertical="center" indent="1"/>
      <protection locked="0"/>
    </xf>
    <xf numFmtId="0" fontId="110" fillId="0" borderId="14" xfId="0" applyFont="1" applyBorder="1" applyAlignment="1">
      <alignment vertical="center"/>
    </xf>
    <xf numFmtId="0" fontId="11" fillId="0" borderId="27" xfId="0" applyFont="1" applyBorder="1" applyAlignment="1">
      <alignment horizontal="center" vertical="center"/>
    </xf>
    <xf numFmtId="0" fontId="58" fillId="0" borderId="24" xfId="0" applyFont="1" applyBorder="1" applyAlignment="1">
      <alignment horizontal="center" vertical="center"/>
    </xf>
    <xf numFmtId="172" fontId="54" fillId="0" borderId="19" xfId="0" applyNumberFormat="1" applyFont="1" applyBorder="1" applyAlignment="1">
      <alignment vertical="center"/>
    </xf>
    <xf numFmtId="172" fontId="54" fillId="0" borderId="20" xfId="0" applyNumberFormat="1" applyFont="1" applyBorder="1" applyAlignment="1">
      <alignment vertical="center"/>
    </xf>
    <xf numFmtId="0" fontId="83" fillId="5" borderId="8" xfId="12" applyFont="1" applyFill="1" applyBorder="1" applyAlignment="1">
      <alignment horizontal="left" vertical="top"/>
    </xf>
    <xf numFmtId="167" fontId="71" fillId="0" borderId="6" xfId="0" applyNumberFormat="1" applyFont="1" applyBorder="1" applyAlignment="1">
      <alignment horizontal="right" vertical="top" indent="1"/>
    </xf>
    <xf numFmtId="0" fontId="111" fillId="0" borderId="10" xfId="0" applyFont="1" applyBorder="1"/>
    <xf numFmtId="0" fontId="83" fillId="5" borderId="2" xfId="14" applyFont="1" applyFill="1" applyBorder="1" applyAlignment="1" applyProtection="1">
      <alignment vertical="center"/>
      <protection locked="0"/>
    </xf>
    <xf numFmtId="0" fontId="110" fillId="0" borderId="2" xfId="0" applyFont="1" applyBorder="1" applyAlignment="1">
      <alignment vertical="center"/>
    </xf>
    <xf numFmtId="0" fontId="113" fillId="0" borderId="2" xfId="0" quotePrefix="1" applyFont="1" applyBorder="1" applyAlignment="1">
      <alignment vertical="center" wrapText="1"/>
    </xf>
    <xf numFmtId="0" fontId="67" fillId="0" borderId="28" xfId="0" applyFont="1" applyBorder="1" applyAlignment="1">
      <alignment horizontal="left"/>
    </xf>
    <xf numFmtId="173" fontId="58" fillId="0" borderId="14" xfId="0" applyNumberFormat="1" applyFont="1" applyBorder="1" applyAlignment="1">
      <alignment horizontal="center" vertical="center"/>
    </xf>
    <xf numFmtId="173" fontId="109" fillId="0" borderId="14" xfId="0" applyNumberFormat="1" applyFont="1" applyBorder="1" applyAlignment="1">
      <alignment vertical="center"/>
    </xf>
    <xf numFmtId="173" fontId="110" fillId="0" borderId="14" xfId="0" applyNumberFormat="1" applyFont="1" applyBorder="1" applyAlignment="1">
      <alignment vertical="center"/>
    </xf>
    <xf numFmtId="173" fontId="58" fillId="0" borderId="24" xfId="0" applyNumberFormat="1" applyFont="1" applyBorder="1" applyAlignment="1">
      <alignment horizontal="center" vertical="center"/>
    </xf>
    <xf numFmtId="167" fontId="71" fillId="0" borderId="5" xfId="0" applyNumberFormat="1" applyFont="1" applyBorder="1" applyAlignment="1">
      <alignment horizontal="right" vertical="center" indent="1"/>
    </xf>
    <xf numFmtId="0" fontId="87" fillId="0" borderId="14" xfId="0" applyFont="1" applyBorder="1" applyAlignment="1">
      <alignment vertical="center"/>
    </xf>
    <xf numFmtId="173" fontId="87" fillId="0" borderId="14" xfId="0" applyNumberFormat="1" applyFont="1" applyBorder="1" applyAlignment="1">
      <alignment vertical="center"/>
    </xf>
    <xf numFmtId="0" fontId="87" fillId="0" borderId="6" xfId="0" applyFont="1" applyBorder="1" applyAlignment="1">
      <alignment vertical="center"/>
    </xf>
    <xf numFmtId="0" fontId="87" fillId="0" borderId="2" xfId="0" applyFont="1" applyBorder="1" applyAlignment="1">
      <alignment vertical="center"/>
    </xf>
    <xf numFmtId="0" fontId="20" fillId="0" borderId="0" xfId="82" applyFont="1">
      <alignment horizontal="left" vertical="center"/>
    </xf>
    <xf numFmtId="0" fontId="116" fillId="0" borderId="0" xfId="81" applyFont="1" applyAlignment="1">
      <alignment horizontal="centerContinuous" vertical="top"/>
    </xf>
    <xf numFmtId="0" fontId="27" fillId="0" borderId="0" xfId="81" applyFont="1" applyAlignment="1">
      <alignment horizontal="centerContinuous" vertical="top" wrapText="1"/>
    </xf>
    <xf numFmtId="0" fontId="21" fillId="0" borderId="0" xfId="81" applyFont="1" applyAlignment="1">
      <alignment horizontal="centerContinuous" vertical="top"/>
    </xf>
    <xf numFmtId="0" fontId="117" fillId="0" borderId="0" xfId="81" applyFont="1" applyAlignment="1">
      <alignment horizontal="centerContinuous" vertical="top"/>
    </xf>
    <xf numFmtId="0" fontId="20" fillId="0" borderId="0" xfId="85" applyFont="1">
      <alignment horizontal="left" vertical="center"/>
    </xf>
    <xf numFmtId="0" fontId="20" fillId="0" borderId="0" xfId="85" applyFont="1" applyAlignment="1">
      <alignment vertical="center"/>
    </xf>
    <xf numFmtId="49" fontId="118" fillId="0" borderId="0" xfId="81" quotePrefix="1" applyNumberFormat="1" applyFont="1" applyAlignment="1">
      <alignment horizontal="right" vertical="top"/>
    </xf>
    <xf numFmtId="0" fontId="14" fillId="0" borderId="0" xfId="0" applyFont="1" applyBorder="1"/>
    <xf numFmtId="0" fontId="13" fillId="0" borderId="0" xfId="0" applyFont="1" applyBorder="1"/>
    <xf numFmtId="0" fontId="65" fillId="0" borderId="0" xfId="0" applyFont="1" applyBorder="1"/>
    <xf numFmtId="0" fontId="16" fillId="0" borderId="0" xfId="0" applyFont="1" applyBorder="1"/>
    <xf numFmtId="0" fontId="80" fillId="0" borderId="0" xfId="0" applyFont="1" applyBorder="1"/>
    <xf numFmtId="0" fontId="5" fillId="0" borderId="0" xfId="0" applyFont="1" applyBorder="1"/>
    <xf numFmtId="167" fontId="11" fillId="0" borderId="13" xfId="0" applyNumberFormat="1" applyFont="1" applyBorder="1" applyAlignment="1">
      <alignment horizontal="center" vertical="center"/>
    </xf>
    <xf numFmtId="0" fontId="107" fillId="0" borderId="2" xfId="0" applyFont="1" applyBorder="1" applyAlignment="1">
      <alignment horizontal="left" vertical="center" indent="1"/>
    </xf>
    <xf numFmtId="0" fontId="110" fillId="0" borderId="2" xfId="0" applyFont="1" applyBorder="1" applyAlignment="1">
      <alignment horizontal="center" vertical="center"/>
    </xf>
    <xf numFmtId="0" fontId="107" fillId="0" borderId="25" xfId="0" applyFont="1" applyBorder="1" applyAlignment="1">
      <alignment horizontal="left" vertical="center" indent="1"/>
    </xf>
    <xf numFmtId="0" fontId="112" fillId="0" borderId="2" xfId="0" applyFont="1" applyBorder="1" applyAlignment="1">
      <alignment horizontal="left" vertical="center" indent="2"/>
    </xf>
    <xf numFmtId="0" fontId="119" fillId="0" borderId="2" xfId="0" applyFont="1" applyBorder="1" applyAlignment="1">
      <alignment horizontal="left" vertical="center" indent="3"/>
    </xf>
    <xf numFmtId="0" fontId="109" fillId="0" borderId="2" xfId="0" applyFont="1" applyBorder="1" applyAlignment="1">
      <alignment horizontal="left" vertical="center"/>
    </xf>
    <xf numFmtId="0" fontId="87" fillId="0" borderId="2" xfId="0" applyFont="1" applyBorder="1" applyAlignment="1">
      <alignment horizontal="left" vertical="center"/>
    </xf>
    <xf numFmtId="0" fontId="119" fillId="0" borderId="2" xfId="0" applyFont="1" applyBorder="1" applyAlignment="1">
      <alignment horizontal="right" vertical="center"/>
    </xf>
    <xf numFmtId="0" fontId="115" fillId="0" borderId="10" xfId="81" applyFont="1" applyBorder="1" applyAlignment="1">
      <alignment horizontal="center" vertical="center" wrapText="1"/>
    </xf>
    <xf numFmtId="0" fontId="115" fillId="0" borderId="11" xfId="81" applyFont="1" applyBorder="1" applyAlignment="1">
      <alignment horizontal="center" vertical="center" wrapText="1"/>
    </xf>
    <xf numFmtId="0" fontId="115" fillId="0" borderId="13" xfId="81" applyFont="1" applyBorder="1" applyAlignment="1">
      <alignment horizontal="center" vertical="center" wrapText="1"/>
    </xf>
    <xf numFmtId="0" fontId="20" fillId="0" borderId="0" xfId="81" applyFont="1" applyAlignment="1">
      <alignment vertical="top" wrapText="1"/>
    </xf>
    <xf numFmtId="0" fontId="114" fillId="0" borderId="2" xfId="81" quotePrefix="1" applyFont="1" applyBorder="1" applyAlignment="1">
      <alignment horizontal="center" vertical="top" wrapText="1"/>
    </xf>
    <xf numFmtId="0" fontId="114" fillId="0" borderId="0" xfId="81" quotePrefix="1" applyFont="1" applyBorder="1" applyAlignment="1">
      <alignment horizontal="center" vertical="top" wrapText="1"/>
    </xf>
    <xf numFmtId="0" fontId="114" fillId="0" borderId="6" xfId="81" quotePrefix="1" applyFont="1" applyBorder="1" applyAlignment="1">
      <alignment horizontal="center" vertical="top" wrapText="1"/>
    </xf>
    <xf numFmtId="0" fontId="101" fillId="0" borderId="10" xfId="81" applyFont="1" applyBorder="1" applyAlignment="1">
      <alignment horizontal="center" vertical="center" wrapText="1"/>
    </xf>
    <xf numFmtId="0" fontId="101" fillId="0" borderId="11" xfId="81" applyFont="1" applyBorder="1" applyAlignment="1">
      <alignment horizontal="center" vertical="center" wrapText="1"/>
    </xf>
    <xf numFmtId="0" fontId="101" fillId="0" borderId="13" xfId="81" applyFont="1" applyBorder="1" applyAlignment="1">
      <alignment horizontal="center" vertical="center" wrapText="1"/>
    </xf>
    <xf numFmtId="0" fontId="101" fillId="0" borderId="7" xfId="81" applyFont="1" applyBorder="1" applyAlignment="1">
      <alignment horizontal="center" vertical="center" wrapText="1"/>
    </xf>
    <xf numFmtId="0" fontId="101" fillId="0" borderId="8" xfId="81" applyFont="1" applyBorder="1" applyAlignment="1">
      <alignment horizontal="center" vertical="center" wrapText="1"/>
    </xf>
    <xf numFmtId="0" fontId="101" fillId="0" borderId="9" xfId="81" applyFont="1" applyBorder="1" applyAlignment="1">
      <alignment horizontal="center" vertical="center" wrapText="1"/>
    </xf>
    <xf numFmtId="0" fontId="101" fillId="0" borderId="2" xfId="81" applyFont="1" applyBorder="1" applyAlignment="1">
      <alignment horizontal="center" vertical="center" wrapText="1"/>
    </xf>
    <xf numFmtId="0" fontId="101" fillId="0" borderId="0" xfId="81" applyFont="1" applyAlignment="1">
      <alignment horizontal="center" vertical="center" wrapText="1"/>
    </xf>
    <xf numFmtId="0" fontId="101" fillId="0" borderId="6" xfId="81" applyFont="1" applyBorder="1" applyAlignment="1">
      <alignment horizontal="center" vertical="center" wrapText="1"/>
    </xf>
    <xf numFmtId="0" fontId="13" fillId="0" borderId="0" xfId="0" applyFont="1" applyAlignment="1">
      <alignment horizontal="left"/>
    </xf>
    <xf numFmtId="0" fontId="13" fillId="0" borderId="6" xfId="0" applyFont="1" applyBorder="1" applyAlignment="1">
      <alignment horizontal="left"/>
    </xf>
    <xf numFmtId="0" fontId="44" fillId="7" borderId="22" xfId="0" applyFont="1" applyFill="1" applyBorder="1" applyAlignment="1">
      <alignment horizontal="left" vertical="center" wrapText="1" indent="1"/>
    </xf>
    <xf numFmtId="0" fontId="44" fillId="7" borderId="0" xfId="0" applyFont="1" applyFill="1" applyAlignment="1">
      <alignment horizontal="left" vertical="center" wrapText="1" indent="1"/>
    </xf>
    <xf numFmtId="0" fontId="44" fillId="7" borderId="6" xfId="0" applyFont="1" applyFill="1" applyBorder="1" applyAlignment="1">
      <alignment horizontal="left" vertical="center" wrapText="1" indent="1"/>
    </xf>
    <xf numFmtId="0" fontId="76" fillId="7" borderId="22" xfId="0" applyFont="1" applyFill="1" applyBorder="1" applyAlignment="1">
      <alignment horizontal="left" vertical="top" wrapText="1"/>
    </xf>
    <xf numFmtId="0" fontId="76" fillId="7" borderId="0" xfId="0" applyFont="1" applyFill="1" applyAlignment="1">
      <alignment horizontal="left" vertical="top" wrapText="1"/>
    </xf>
    <xf numFmtId="0" fontId="76" fillId="7" borderId="6" xfId="0" applyFont="1" applyFill="1" applyBorder="1" applyAlignment="1">
      <alignment horizontal="left" vertical="top" wrapText="1"/>
    </xf>
  </cellXfs>
  <cellStyles count="86">
    <cellStyle name="ArtDescriptif" xfId="5" xr:uid="{00000000-0005-0000-0000-000000000000}"/>
    <cellStyle name="ArtDescriptif 2" xfId="17" xr:uid="{00000000-0005-0000-0000-000001000000}"/>
    <cellStyle name="Article note1" xfId="24" xr:uid="{00000000-0005-0000-0000-000002000000}"/>
    <cellStyle name="Article note2" xfId="25" xr:uid="{00000000-0005-0000-0000-000003000000}"/>
    <cellStyle name="Article note3" xfId="26" xr:uid="{00000000-0005-0000-0000-000004000000}"/>
    <cellStyle name="Article note4" xfId="27" xr:uid="{00000000-0005-0000-0000-000005000000}"/>
    <cellStyle name="Article note5" xfId="28" xr:uid="{00000000-0005-0000-0000-000006000000}"/>
    <cellStyle name="ArtLibelleCond" xfId="29" xr:uid="{00000000-0005-0000-0000-000007000000}"/>
    <cellStyle name="ArtNote1" xfId="30" xr:uid="{00000000-0005-0000-0000-000008000000}"/>
    <cellStyle name="ArtNote2" xfId="8" xr:uid="{00000000-0005-0000-0000-000009000000}"/>
    <cellStyle name="ArtNote3" xfId="31" xr:uid="{00000000-0005-0000-0000-00000A000000}"/>
    <cellStyle name="ArtNote3 2" xfId="75" xr:uid="{00000000-0005-0000-0000-00000B000000}"/>
    <cellStyle name="ArtNote4" xfId="32" xr:uid="{00000000-0005-0000-0000-00000C000000}"/>
    <cellStyle name="ArtNote5" xfId="33" xr:uid="{00000000-0005-0000-0000-00000D000000}"/>
    <cellStyle name="ArtTitre" xfId="4" xr:uid="{00000000-0005-0000-0000-00000E000000}"/>
    <cellStyle name="CE" xfId="34" xr:uid="{00000000-0005-0000-0000-00000F000000}"/>
    <cellStyle name="Chap 1" xfId="35" xr:uid="{00000000-0005-0000-0000-000010000000}"/>
    <cellStyle name="Chap 2" xfId="36" xr:uid="{00000000-0005-0000-0000-000011000000}"/>
    <cellStyle name="Chap 3" xfId="37" xr:uid="{00000000-0005-0000-0000-000012000000}"/>
    <cellStyle name="ChapDescriptif0" xfId="38" xr:uid="{00000000-0005-0000-0000-000013000000}"/>
    <cellStyle name="ChapDescriptif1" xfId="18" xr:uid="{00000000-0005-0000-0000-000014000000}"/>
    <cellStyle name="ChapDescriptif1 2" xfId="78" xr:uid="{00000000-0005-0000-0000-000015000000}"/>
    <cellStyle name="ChapDescriptif2" xfId="2" xr:uid="{00000000-0005-0000-0000-000016000000}"/>
    <cellStyle name="ChapDescriptif2 2" xfId="19" xr:uid="{00000000-0005-0000-0000-000017000000}"/>
    <cellStyle name="ChapDescriptif3" xfId="11" xr:uid="{00000000-0005-0000-0000-000018000000}"/>
    <cellStyle name="ChapDescriptif3 2" xfId="21" xr:uid="{00000000-0005-0000-0000-000019000000}"/>
    <cellStyle name="ChapDescriptif4" xfId="39" xr:uid="{00000000-0005-0000-0000-00001A000000}"/>
    <cellStyle name="ChapDescriptif4 2" xfId="77" xr:uid="{00000000-0005-0000-0000-00001B000000}"/>
    <cellStyle name="ChapNote0" xfId="40" xr:uid="{00000000-0005-0000-0000-00001C000000}"/>
    <cellStyle name="ChapNote1" xfId="41" xr:uid="{00000000-0005-0000-0000-00001D000000}"/>
    <cellStyle name="ChapNote1 2" xfId="74" xr:uid="{00000000-0005-0000-0000-00001E000000}"/>
    <cellStyle name="ChapNote2" xfId="3" xr:uid="{00000000-0005-0000-0000-00001F000000}"/>
    <cellStyle name="ChapNote3" xfId="10" xr:uid="{00000000-0005-0000-0000-000020000000}"/>
    <cellStyle name="ChapNote4" xfId="42" xr:uid="{00000000-0005-0000-0000-000021000000}"/>
    <cellStyle name="ChapRecap0" xfId="43" xr:uid="{00000000-0005-0000-0000-000022000000}"/>
    <cellStyle name="ChapRecap1" xfId="44" xr:uid="{00000000-0005-0000-0000-000023000000}"/>
    <cellStyle name="ChapRecap2" xfId="45" xr:uid="{00000000-0005-0000-0000-000024000000}"/>
    <cellStyle name="ChapRecap3" xfId="46" xr:uid="{00000000-0005-0000-0000-000025000000}"/>
    <cellStyle name="ChapRecap4" xfId="47" xr:uid="{00000000-0005-0000-0000-000026000000}"/>
    <cellStyle name="ChapTitre0" xfId="23" xr:uid="{00000000-0005-0000-0000-000027000000}"/>
    <cellStyle name="ChapTitre1" xfId="6" xr:uid="{00000000-0005-0000-0000-000028000000}"/>
    <cellStyle name="ChapTitre2" xfId="1" xr:uid="{00000000-0005-0000-0000-000029000000}"/>
    <cellStyle name="ChapTitre2 2" xfId="16" xr:uid="{00000000-0005-0000-0000-00002A000000}"/>
    <cellStyle name="ChapTitre3" xfId="9" xr:uid="{00000000-0005-0000-0000-00002B000000}"/>
    <cellStyle name="ChapTitre3 2" xfId="20" xr:uid="{00000000-0005-0000-0000-00002C000000}"/>
    <cellStyle name="ChapTitre3 3" xfId="80" xr:uid="{00000000-0005-0000-0000-00002D000000}"/>
    <cellStyle name="ChapTitre4" xfId="22" xr:uid="{00000000-0005-0000-0000-00002E000000}"/>
    <cellStyle name="ChapTitre4 2" xfId="76" xr:uid="{00000000-0005-0000-0000-00002F000000}"/>
    <cellStyle name="Descr Article" xfId="48" xr:uid="{00000000-0005-0000-0000-000030000000}"/>
    <cellStyle name="DQLocQuantNonLoc" xfId="49" xr:uid="{00000000-0005-0000-0000-000031000000}"/>
    <cellStyle name="DQLocRefClass" xfId="50" xr:uid="{00000000-0005-0000-0000-000032000000}"/>
    <cellStyle name="DQLocStruct" xfId="51" xr:uid="{00000000-0005-0000-0000-000033000000}"/>
    <cellStyle name="DQMinutes" xfId="52" xr:uid="{00000000-0005-0000-0000-000034000000}"/>
    <cellStyle name="Euro" xfId="79" xr:uid="{00000000-0005-0000-0000-000035000000}"/>
    <cellStyle name="Euro 7" xfId="83" xr:uid="{00000000-0005-0000-0000-000036000000}"/>
    <cellStyle name="Info Entete" xfId="53" xr:uid="{00000000-0005-0000-0000-000037000000}"/>
    <cellStyle name="Inter Entete" xfId="54" xr:uid="{00000000-0005-0000-0000-000038000000}"/>
    <cellStyle name="Loc Litteraire" xfId="55" xr:uid="{00000000-0005-0000-0000-000039000000}"/>
    <cellStyle name="Loc Structuree" xfId="56" xr:uid="{00000000-0005-0000-0000-00003A000000}"/>
    <cellStyle name="LocLit" xfId="57" xr:uid="{00000000-0005-0000-0000-00003B000000}"/>
    <cellStyle name="LocRefClass" xfId="58" xr:uid="{00000000-0005-0000-0000-00003C000000}"/>
    <cellStyle name="LocSignetRep" xfId="59" xr:uid="{00000000-0005-0000-0000-00003D000000}"/>
    <cellStyle name="LocStrRecap0" xfId="60" xr:uid="{00000000-0005-0000-0000-00003E000000}"/>
    <cellStyle name="LocStrRecap1" xfId="61" xr:uid="{00000000-0005-0000-0000-00003F000000}"/>
    <cellStyle name="LocStrTexte0" xfId="62" xr:uid="{00000000-0005-0000-0000-000040000000}"/>
    <cellStyle name="LocStrTexte1" xfId="63" xr:uid="{00000000-0005-0000-0000-000041000000}"/>
    <cellStyle name="LocStruct" xfId="64" xr:uid="{00000000-0005-0000-0000-000042000000}"/>
    <cellStyle name="LocTitre" xfId="65" xr:uid="{00000000-0005-0000-0000-000043000000}"/>
    <cellStyle name="Lot" xfId="66" xr:uid="{00000000-0005-0000-0000-000044000000}"/>
    <cellStyle name="Milliers 2" xfId="73" xr:uid="{00000000-0005-0000-0000-000045000000}"/>
    <cellStyle name="Milliers_Mmixte - Elec 2008 - BPU Travaux" xfId="13" xr:uid="{00000000-0005-0000-0000-000046000000}"/>
    <cellStyle name="Nb2dec" xfId="67" xr:uid="{00000000-0005-0000-0000-000047000000}"/>
    <cellStyle name="Normal" xfId="0" builtinId="0"/>
    <cellStyle name="Normal 2" xfId="15" xr:uid="{00000000-0005-0000-0000-000049000000}"/>
    <cellStyle name="Normal 2 3" xfId="84" xr:uid="{00000000-0005-0000-0000-00004A000000}"/>
    <cellStyle name="Normal 3" xfId="82" xr:uid="{00000000-0005-0000-0000-00004B000000}"/>
    <cellStyle name="Normal 3 2" xfId="85" xr:uid="{00000000-0005-0000-0000-00004C000000}"/>
    <cellStyle name="Normal_2006 Menuiserie - BPU" xfId="81" xr:uid="{00000000-0005-0000-0000-00004D000000}"/>
    <cellStyle name="Normal_Mmixte - Elec 2008 - BPU Travaux" xfId="12" xr:uid="{00000000-0005-0000-0000-00004E000000}"/>
    <cellStyle name="Normal_Transfert Attic 17 09 2008" xfId="14" xr:uid="{00000000-0005-0000-0000-00004F000000}"/>
    <cellStyle name="Numerotation" xfId="7" xr:uid="{00000000-0005-0000-0000-000050000000}"/>
    <cellStyle name="Qte Structuree" xfId="68" xr:uid="{00000000-0005-0000-0000-000051000000}"/>
    <cellStyle name="Structure" xfId="69" xr:uid="{00000000-0005-0000-0000-000052000000}"/>
    <cellStyle name="Structure Note" xfId="70" xr:uid="{00000000-0005-0000-0000-000053000000}"/>
    <cellStyle name="Titre Article" xfId="71" xr:uid="{00000000-0005-0000-0000-000054000000}"/>
    <cellStyle name="Titre Entete" xfId="72" xr:uid="{00000000-0005-0000-0000-000055000000}"/>
  </cellStyles>
  <dxfs count="0"/>
  <tableStyles count="0" defaultTableStyle="TableStyleMedium2" defaultPivotStyle="PivotStyleLight16"/>
  <colors>
    <mruColors>
      <color rgb="FF008000"/>
      <color rgb="FF33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130947</xdr:colOff>
      <xdr:row>0</xdr:row>
      <xdr:rowOff>143869</xdr:rowOff>
    </xdr:from>
    <xdr:to>
      <xdr:col>0</xdr:col>
      <xdr:colOff>1049158</xdr:colOff>
      <xdr:row>4</xdr:row>
      <xdr:rowOff>132771</xdr:rowOff>
    </xdr:to>
    <xdr:pic>
      <xdr:nvPicPr>
        <xdr:cNvPr id="2" name="Picture 1" descr="logoquadri_150dpi_25">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947" y="143869"/>
          <a:ext cx="918211" cy="941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153228</xdr:colOff>
      <xdr:row>1</xdr:row>
      <xdr:rowOff>101600</xdr:rowOff>
    </xdr:from>
    <xdr:to>
      <xdr:col>1</xdr:col>
      <xdr:colOff>229333</xdr:colOff>
      <xdr:row>3</xdr:row>
      <xdr:rowOff>37962</xdr:rowOff>
    </xdr:to>
    <xdr:pic>
      <xdr:nvPicPr>
        <xdr:cNvPr id="2" name="Picture 1" descr="logoquadri_150dpi_25">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3228" y="285750"/>
          <a:ext cx="437322" cy="319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57978</xdr:rowOff>
    </xdr:from>
    <xdr:to>
      <xdr:col>0</xdr:col>
      <xdr:colOff>383930</xdr:colOff>
      <xdr:row>3</xdr:row>
      <xdr:rowOff>56128</xdr:rowOff>
    </xdr:to>
    <xdr:pic>
      <xdr:nvPicPr>
        <xdr:cNvPr id="2" name="Picture 1" descr="logoquadri_150dpi_25">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3228" y="248478"/>
          <a:ext cx="368055" cy="381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74545</xdr:colOff>
      <xdr:row>1</xdr:row>
      <xdr:rowOff>57978</xdr:rowOff>
    </xdr:from>
    <xdr:to>
      <xdr:col>0</xdr:col>
      <xdr:colOff>381093</xdr:colOff>
      <xdr:row>3</xdr:row>
      <xdr:rowOff>33131</xdr:rowOff>
    </xdr:to>
    <xdr:pic>
      <xdr:nvPicPr>
        <xdr:cNvPr id="2" name="Picture 1" descr="logoquadri_150dpi_25">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545" y="210378"/>
          <a:ext cx="306548" cy="3180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74545</xdr:colOff>
      <xdr:row>1</xdr:row>
      <xdr:rowOff>57978</xdr:rowOff>
    </xdr:from>
    <xdr:to>
      <xdr:col>0</xdr:col>
      <xdr:colOff>381093</xdr:colOff>
      <xdr:row>3</xdr:row>
      <xdr:rowOff>33130</xdr:rowOff>
    </xdr:to>
    <xdr:pic>
      <xdr:nvPicPr>
        <xdr:cNvPr id="2" name="Picture 1" descr="logoquadri_150dpi_25">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545" y="210378"/>
          <a:ext cx="306548" cy="3180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2"/>
  <sheetViews>
    <sheetView showGridLines="0" zoomScaleNormal="100" zoomScaleSheetLayoutView="115" workbookViewId="0">
      <selection sqref="A1:A7"/>
    </sheetView>
  </sheetViews>
  <sheetFormatPr baseColWidth="10" defaultRowHeight="12.75"/>
  <cols>
    <col min="1" max="2" width="16.5703125" style="269" customWidth="1"/>
    <col min="3" max="3" width="21.5703125" style="269" customWidth="1"/>
    <col min="4" max="4" width="16.5703125" style="269" customWidth="1"/>
    <col min="5" max="5" width="18.5703125" style="269" customWidth="1"/>
    <col min="6" max="6" width="6.42578125" style="269" customWidth="1"/>
    <col min="7" max="256" width="11.42578125" style="269"/>
    <col min="257" max="258" width="16.5703125" style="269" customWidth="1"/>
    <col min="259" max="259" width="21.5703125" style="269" customWidth="1"/>
    <col min="260" max="260" width="16.5703125" style="269" customWidth="1"/>
    <col min="261" max="261" width="18.5703125" style="269" customWidth="1"/>
    <col min="262" max="512" width="11.42578125" style="269"/>
    <col min="513" max="514" width="16.5703125" style="269" customWidth="1"/>
    <col min="515" max="515" width="21.5703125" style="269" customWidth="1"/>
    <col min="516" max="516" width="16.5703125" style="269" customWidth="1"/>
    <col min="517" max="517" width="18.5703125" style="269" customWidth="1"/>
    <col min="518" max="768" width="11.42578125" style="269"/>
    <col min="769" max="770" width="16.5703125" style="269" customWidth="1"/>
    <col min="771" max="771" width="21.5703125" style="269" customWidth="1"/>
    <col min="772" max="772" width="16.5703125" style="269" customWidth="1"/>
    <col min="773" max="773" width="18.5703125" style="269" customWidth="1"/>
    <col min="774" max="1024" width="11.42578125" style="269"/>
    <col min="1025" max="1026" width="16.5703125" style="269" customWidth="1"/>
    <col min="1027" max="1027" width="21.5703125" style="269" customWidth="1"/>
    <col min="1028" max="1028" width="16.5703125" style="269" customWidth="1"/>
    <col min="1029" max="1029" width="18.5703125" style="269" customWidth="1"/>
    <col min="1030" max="1280" width="11.42578125" style="269"/>
    <col min="1281" max="1282" width="16.5703125" style="269" customWidth="1"/>
    <col min="1283" max="1283" width="21.5703125" style="269" customWidth="1"/>
    <col min="1284" max="1284" width="16.5703125" style="269" customWidth="1"/>
    <col min="1285" max="1285" width="18.5703125" style="269" customWidth="1"/>
    <col min="1286" max="1536" width="11.42578125" style="269"/>
    <col min="1537" max="1538" width="16.5703125" style="269" customWidth="1"/>
    <col min="1539" max="1539" width="21.5703125" style="269" customWidth="1"/>
    <col min="1540" max="1540" width="16.5703125" style="269" customWidth="1"/>
    <col min="1541" max="1541" width="18.5703125" style="269" customWidth="1"/>
    <col min="1542" max="1792" width="11.42578125" style="269"/>
    <col min="1793" max="1794" width="16.5703125" style="269" customWidth="1"/>
    <col min="1795" max="1795" width="21.5703125" style="269" customWidth="1"/>
    <col min="1796" max="1796" width="16.5703125" style="269" customWidth="1"/>
    <col min="1797" max="1797" width="18.5703125" style="269" customWidth="1"/>
    <col min="1798" max="2048" width="11.42578125" style="269"/>
    <col min="2049" max="2050" width="16.5703125" style="269" customWidth="1"/>
    <col min="2051" max="2051" width="21.5703125" style="269" customWidth="1"/>
    <col min="2052" max="2052" width="16.5703125" style="269" customWidth="1"/>
    <col min="2053" max="2053" width="18.5703125" style="269" customWidth="1"/>
    <col min="2054" max="2304" width="11.42578125" style="269"/>
    <col min="2305" max="2306" width="16.5703125" style="269" customWidth="1"/>
    <col min="2307" max="2307" width="21.5703125" style="269" customWidth="1"/>
    <col min="2308" max="2308" width="16.5703125" style="269" customWidth="1"/>
    <col min="2309" max="2309" width="18.5703125" style="269" customWidth="1"/>
    <col min="2310" max="2560" width="11.42578125" style="269"/>
    <col min="2561" max="2562" width="16.5703125" style="269" customWidth="1"/>
    <col min="2563" max="2563" width="21.5703125" style="269" customWidth="1"/>
    <col min="2564" max="2564" width="16.5703125" style="269" customWidth="1"/>
    <col min="2565" max="2565" width="18.5703125" style="269" customWidth="1"/>
    <col min="2566" max="2816" width="11.42578125" style="269"/>
    <col min="2817" max="2818" width="16.5703125" style="269" customWidth="1"/>
    <col min="2819" max="2819" width="21.5703125" style="269" customWidth="1"/>
    <col min="2820" max="2820" width="16.5703125" style="269" customWidth="1"/>
    <col min="2821" max="2821" width="18.5703125" style="269" customWidth="1"/>
    <col min="2822" max="3072" width="11.42578125" style="269"/>
    <col min="3073" max="3074" width="16.5703125" style="269" customWidth="1"/>
    <col min="3075" max="3075" width="21.5703125" style="269" customWidth="1"/>
    <col min="3076" max="3076" width="16.5703125" style="269" customWidth="1"/>
    <col min="3077" max="3077" width="18.5703125" style="269" customWidth="1"/>
    <col min="3078" max="3328" width="11.42578125" style="269"/>
    <col min="3329" max="3330" width="16.5703125" style="269" customWidth="1"/>
    <col min="3331" max="3331" width="21.5703125" style="269" customWidth="1"/>
    <col min="3332" max="3332" width="16.5703125" style="269" customWidth="1"/>
    <col min="3333" max="3333" width="18.5703125" style="269" customWidth="1"/>
    <col min="3334" max="3584" width="11.42578125" style="269"/>
    <col min="3585" max="3586" width="16.5703125" style="269" customWidth="1"/>
    <col min="3587" max="3587" width="21.5703125" style="269" customWidth="1"/>
    <col min="3588" max="3588" width="16.5703125" style="269" customWidth="1"/>
    <col min="3589" max="3589" width="18.5703125" style="269" customWidth="1"/>
    <col min="3590" max="3840" width="11.42578125" style="269"/>
    <col min="3841" max="3842" width="16.5703125" style="269" customWidth="1"/>
    <col min="3843" max="3843" width="21.5703125" style="269" customWidth="1"/>
    <col min="3844" max="3844" width="16.5703125" style="269" customWidth="1"/>
    <col min="3845" max="3845" width="18.5703125" style="269" customWidth="1"/>
    <col min="3846" max="4096" width="11.42578125" style="269"/>
    <col min="4097" max="4098" width="16.5703125" style="269" customWidth="1"/>
    <col min="4099" max="4099" width="21.5703125" style="269" customWidth="1"/>
    <col min="4100" max="4100" width="16.5703125" style="269" customWidth="1"/>
    <col min="4101" max="4101" width="18.5703125" style="269" customWidth="1"/>
    <col min="4102" max="4352" width="11.42578125" style="269"/>
    <col min="4353" max="4354" width="16.5703125" style="269" customWidth="1"/>
    <col min="4355" max="4355" width="21.5703125" style="269" customWidth="1"/>
    <col min="4356" max="4356" width="16.5703125" style="269" customWidth="1"/>
    <col min="4357" max="4357" width="18.5703125" style="269" customWidth="1"/>
    <col min="4358" max="4608" width="11.42578125" style="269"/>
    <col min="4609" max="4610" width="16.5703125" style="269" customWidth="1"/>
    <col min="4611" max="4611" width="21.5703125" style="269" customWidth="1"/>
    <col min="4612" max="4612" width="16.5703125" style="269" customWidth="1"/>
    <col min="4613" max="4613" width="18.5703125" style="269" customWidth="1"/>
    <col min="4614" max="4864" width="11.42578125" style="269"/>
    <col min="4865" max="4866" width="16.5703125" style="269" customWidth="1"/>
    <col min="4867" max="4867" width="21.5703125" style="269" customWidth="1"/>
    <col min="4868" max="4868" width="16.5703125" style="269" customWidth="1"/>
    <col min="4869" max="4869" width="18.5703125" style="269" customWidth="1"/>
    <col min="4870" max="5120" width="11.42578125" style="269"/>
    <col min="5121" max="5122" width="16.5703125" style="269" customWidth="1"/>
    <col min="5123" max="5123" width="21.5703125" style="269" customWidth="1"/>
    <col min="5124" max="5124" width="16.5703125" style="269" customWidth="1"/>
    <col min="5125" max="5125" width="18.5703125" style="269" customWidth="1"/>
    <col min="5126" max="5376" width="11.42578125" style="269"/>
    <col min="5377" max="5378" width="16.5703125" style="269" customWidth="1"/>
    <col min="5379" max="5379" width="21.5703125" style="269" customWidth="1"/>
    <col min="5380" max="5380" width="16.5703125" style="269" customWidth="1"/>
    <col min="5381" max="5381" width="18.5703125" style="269" customWidth="1"/>
    <col min="5382" max="5632" width="11.42578125" style="269"/>
    <col min="5633" max="5634" width="16.5703125" style="269" customWidth="1"/>
    <col min="5635" max="5635" width="21.5703125" style="269" customWidth="1"/>
    <col min="5636" max="5636" width="16.5703125" style="269" customWidth="1"/>
    <col min="5637" max="5637" width="18.5703125" style="269" customWidth="1"/>
    <col min="5638" max="5888" width="11.42578125" style="269"/>
    <col min="5889" max="5890" width="16.5703125" style="269" customWidth="1"/>
    <col min="5891" max="5891" width="21.5703125" style="269" customWidth="1"/>
    <col min="5892" max="5892" width="16.5703125" style="269" customWidth="1"/>
    <col min="5893" max="5893" width="18.5703125" style="269" customWidth="1"/>
    <col min="5894" max="6144" width="11.42578125" style="269"/>
    <col min="6145" max="6146" width="16.5703125" style="269" customWidth="1"/>
    <col min="6147" max="6147" width="21.5703125" style="269" customWidth="1"/>
    <col min="6148" max="6148" width="16.5703125" style="269" customWidth="1"/>
    <col min="6149" max="6149" width="18.5703125" style="269" customWidth="1"/>
    <col min="6150" max="6400" width="11.42578125" style="269"/>
    <col min="6401" max="6402" width="16.5703125" style="269" customWidth="1"/>
    <col min="6403" max="6403" width="21.5703125" style="269" customWidth="1"/>
    <col min="6404" max="6404" width="16.5703125" style="269" customWidth="1"/>
    <col min="6405" max="6405" width="18.5703125" style="269" customWidth="1"/>
    <col min="6406" max="6656" width="11.42578125" style="269"/>
    <col min="6657" max="6658" width="16.5703125" style="269" customWidth="1"/>
    <col min="6659" max="6659" width="21.5703125" style="269" customWidth="1"/>
    <col min="6660" max="6660" width="16.5703125" style="269" customWidth="1"/>
    <col min="6661" max="6661" width="18.5703125" style="269" customWidth="1"/>
    <col min="6662" max="6912" width="11.42578125" style="269"/>
    <col min="6913" max="6914" width="16.5703125" style="269" customWidth="1"/>
    <col min="6915" max="6915" width="21.5703125" style="269" customWidth="1"/>
    <col min="6916" max="6916" width="16.5703125" style="269" customWidth="1"/>
    <col min="6917" max="6917" width="18.5703125" style="269" customWidth="1"/>
    <col min="6918" max="7168" width="11.42578125" style="269"/>
    <col min="7169" max="7170" width="16.5703125" style="269" customWidth="1"/>
    <col min="7171" max="7171" width="21.5703125" style="269" customWidth="1"/>
    <col min="7172" max="7172" width="16.5703125" style="269" customWidth="1"/>
    <col min="7173" max="7173" width="18.5703125" style="269" customWidth="1"/>
    <col min="7174" max="7424" width="11.42578125" style="269"/>
    <col min="7425" max="7426" width="16.5703125" style="269" customWidth="1"/>
    <col min="7427" max="7427" width="21.5703125" style="269" customWidth="1"/>
    <col min="7428" max="7428" width="16.5703125" style="269" customWidth="1"/>
    <col min="7429" max="7429" width="18.5703125" style="269" customWidth="1"/>
    <col min="7430" max="7680" width="11.42578125" style="269"/>
    <col min="7681" max="7682" width="16.5703125" style="269" customWidth="1"/>
    <col min="7683" max="7683" width="21.5703125" style="269" customWidth="1"/>
    <col min="7684" max="7684" width="16.5703125" style="269" customWidth="1"/>
    <col min="7685" max="7685" width="18.5703125" style="269" customWidth="1"/>
    <col min="7686" max="7936" width="11.42578125" style="269"/>
    <col min="7937" max="7938" width="16.5703125" style="269" customWidth="1"/>
    <col min="7939" max="7939" width="21.5703125" style="269" customWidth="1"/>
    <col min="7940" max="7940" width="16.5703125" style="269" customWidth="1"/>
    <col min="7941" max="7941" width="18.5703125" style="269" customWidth="1"/>
    <col min="7942" max="8192" width="11.42578125" style="269"/>
    <col min="8193" max="8194" width="16.5703125" style="269" customWidth="1"/>
    <col min="8195" max="8195" width="21.5703125" style="269" customWidth="1"/>
    <col min="8196" max="8196" width="16.5703125" style="269" customWidth="1"/>
    <col min="8197" max="8197" width="18.5703125" style="269" customWidth="1"/>
    <col min="8198" max="8448" width="11.42578125" style="269"/>
    <col min="8449" max="8450" width="16.5703125" style="269" customWidth="1"/>
    <col min="8451" max="8451" width="21.5703125" style="269" customWidth="1"/>
    <col min="8452" max="8452" width="16.5703125" style="269" customWidth="1"/>
    <col min="8453" max="8453" width="18.5703125" style="269" customWidth="1"/>
    <col min="8454" max="8704" width="11.42578125" style="269"/>
    <col min="8705" max="8706" width="16.5703125" style="269" customWidth="1"/>
    <col min="8707" max="8707" width="21.5703125" style="269" customWidth="1"/>
    <col min="8708" max="8708" width="16.5703125" style="269" customWidth="1"/>
    <col min="8709" max="8709" width="18.5703125" style="269" customWidth="1"/>
    <col min="8710" max="8960" width="11.42578125" style="269"/>
    <col min="8961" max="8962" width="16.5703125" style="269" customWidth="1"/>
    <col min="8963" max="8963" width="21.5703125" style="269" customWidth="1"/>
    <col min="8964" max="8964" width="16.5703125" style="269" customWidth="1"/>
    <col min="8965" max="8965" width="18.5703125" style="269" customWidth="1"/>
    <col min="8966" max="9216" width="11.42578125" style="269"/>
    <col min="9217" max="9218" width="16.5703125" style="269" customWidth="1"/>
    <col min="9219" max="9219" width="21.5703125" style="269" customWidth="1"/>
    <col min="9220" max="9220" width="16.5703125" style="269" customWidth="1"/>
    <col min="9221" max="9221" width="18.5703125" style="269" customWidth="1"/>
    <col min="9222" max="9472" width="11.42578125" style="269"/>
    <col min="9473" max="9474" width="16.5703125" style="269" customWidth="1"/>
    <col min="9475" max="9475" width="21.5703125" style="269" customWidth="1"/>
    <col min="9476" max="9476" width="16.5703125" style="269" customWidth="1"/>
    <col min="9477" max="9477" width="18.5703125" style="269" customWidth="1"/>
    <col min="9478" max="9728" width="11.42578125" style="269"/>
    <col min="9729" max="9730" width="16.5703125" style="269" customWidth="1"/>
    <col min="9731" max="9731" width="21.5703125" style="269" customWidth="1"/>
    <col min="9732" max="9732" width="16.5703125" style="269" customWidth="1"/>
    <col min="9733" max="9733" width="18.5703125" style="269" customWidth="1"/>
    <col min="9734" max="9984" width="11.42578125" style="269"/>
    <col min="9985" max="9986" width="16.5703125" style="269" customWidth="1"/>
    <col min="9987" max="9987" width="21.5703125" style="269" customWidth="1"/>
    <col min="9988" max="9988" width="16.5703125" style="269" customWidth="1"/>
    <col min="9989" max="9989" width="18.5703125" style="269" customWidth="1"/>
    <col min="9990" max="10240" width="11.42578125" style="269"/>
    <col min="10241" max="10242" width="16.5703125" style="269" customWidth="1"/>
    <col min="10243" max="10243" width="21.5703125" style="269" customWidth="1"/>
    <col min="10244" max="10244" width="16.5703125" style="269" customWidth="1"/>
    <col min="10245" max="10245" width="18.5703125" style="269" customWidth="1"/>
    <col min="10246" max="10496" width="11.42578125" style="269"/>
    <col min="10497" max="10498" width="16.5703125" style="269" customWidth="1"/>
    <col min="10499" max="10499" width="21.5703125" style="269" customWidth="1"/>
    <col min="10500" max="10500" width="16.5703125" style="269" customWidth="1"/>
    <col min="10501" max="10501" width="18.5703125" style="269" customWidth="1"/>
    <col min="10502" max="10752" width="11.42578125" style="269"/>
    <col min="10753" max="10754" width="16.5703125" style="269" customWidth="1"/>
    <col min="10755" max="10755" width="21.5703125" style="269" customWidth="1"/>
    <col min="10756" max="10756" width="16.5703125" style="269" customWidth="1"/>
    <col min="10757" max="10757" width="18.5703125" style="269" customWidth="1"/>
    <col min="10758" max="11008" width="11.42578125" style="269"/>
    <col min="11009" max="11010" width="16.5703125" style="269" customWidth="1"/>
    <col min="11011" max="11011" width="21.5703125" style="269" customWidth="1"/>
    <col min="11012" max="11012" width="16.5703125" style="269" customWidth="1"/>
    <col min="11013" max="11013" width="18.5703125" style="269" customWidth="1"/>
    <col min="11014" max="11264" width="11.42578125" style="269"/>
    <col min="11265" max="11266" width="16.5703125" style="269" customWidth="1"/>
    <col min="11267" max="11267" width="21.5703125" style="269" customWidth="1"/>
    <col min="11268" max="11268" width="16.5703125" style="269" customWidth="1"/>
    <col min="11269" max="11269" width="18.5703125" style="269" customWidth="1"/>
    <col min="11270" max="11520" width="11.42578125" style="269"/>
    <col min="11521" max="11522" width="16.5703125" style="269" customWidth="1"/>
    <col min="11523" max="11523" width="21.5703125" style="269" customWidth="1"/>
    <col min="11524" max="11524" width="16.5703125" style="269" customWidth="1"/>
    <col min="11525" max="11525" width="18.5703125" style="269" customWidth="1"/>
    <col min="11526" max="11776" width="11.42578125" style="269"/>
    <col min="11777" max="11778" width="16.5703125" style="269" customWidth="1"/>
    <col min="11779" max="11779" width="21.5703125" style="269" customWidth="1"/>
    <col min="11780" max="11780" width="16.5703125" style="269" customWidth="1"/>
    <col min="11781" max="11781" width="18.5703125" style="269" customWidth="1"/>
    <col min="11782" max="12032" width="11.42578125" style="269"/>
    <col min="12033" max="12034" width="16.5703125" style="269" customWidth="1"/>
    <col min="12035" max="12035" width="21.5703125" style="269" customWidth="1"/>
    <col min="12036" max="12036" width="16.5703125" style="269" customWidth="1"/>
    <col min="12037" max="12037" width="18.5703125" style="269" customWidth="1"/>
    <col min="12038" max="12288" width="11.42578125" style="269"/>
    <col min="12289" max="12290" width="16.5703125" style="269" customWidth="1"/>
    <col min="12291" max="12291" width="21.5703125" style="269" customWidth="1"/>
    <col min="12292" max="12292" width="16.5703125" style="269" customWidth="1"/>
    <col min="12293" max="12293" width="18.5703125" style="269" customWidth="1"/>
    <col min="12294" max="12544" width="11.42578125" style="269"/>
    <col min="12545" max="12546" width="16.5703125" style="269" customWidth="1"/>
    <col min="12547" max="12547" width="21.5703125" style="269" customWidth="1"/>
    <col min="12548" max="12548" width="16.5703125" style="269" customWidth="1"/>
    <col min="12549" max="12549" width="18.5703125" style="269" customWidth="1"/>
    <col min="12550" max="12800" width="11.42578125" style="269"/>
    <col min="12801" max="12802" width="16.5703125" style="269" customWidth="1"/>
    <col min="12803" max="12803" width="21.5703125" style="269" customWidth="1"/>
    <col min="12804" max="12804" width="16.5703125" style="269" customWidth="1"/>
    <col min="12805" max="12805" width="18.5703125" style="269" customWidth="1"/>
    <col min="12806" max="13056" width="11.42578125" style="269"/>
    <col min="13057" max="13058" width="16.5703125" style="269" customWidth="1"/>
    <col min="13059" max="13059" width="21.5703125" style="269" customWidth="1"/>
    <col min="13060" max="13060" width="16.5703125" style="269" customWidth="1"/>
    <col min="13061" max="13061" width="18.5703125" style="269" customWidth="1"/>
    <col min="13062" max="13312" width="11.42578125" style="269"/>
    <col min="13313" max="13314" width="16.5703125" style="269" customWidth="1"/>
    <col min="13315" max="13315" width="21.5703125" style="269" customWidth="1"/>
    <col min="13316" max="13316" width="16.5703125" style="269" customWidth="1"/>
    <col min="13317" max="13317" width="18.5703125" style="269" customWidth="1"/>
    <col min="13318" max="13568" width="11.42578125" style="269"/>
    <col min="13569" max="13570" width="16.5703125" style="269" customWidth="1"/>
    <col min="13571" max="13571" width="21.5703125" style="269" customWidth="1"/>
    <col min="13572" max="13572" width="16.5703125" style="269" customWidth="1"/>
    <col min="13573" max="13573" width="18.5703125" style="269" customWidth="1"/>
    <col min="13574" max="13824" width="11.42578125" style="269"/>
    <col min="13825" max="13826" width="16.5703125" style="269" customWidth="1"/>
    <col min="13827" max="13827" width="21.5703125" style="269" customWidth="1"/>
    <col min="13828" max="13828" width="16.5703125" style="269" customWidth="1"/>
    <col min="13829" max="13829" width="18.5703125" style="269" customWidth="1"/>
    <col min="13830" max="14080" width="11.42578125" style="269"/>
    <col min="14081" max="14082" width="16.5703125" style="269" customWidth="1"/>
    <col min="14083" max="14083" width="21.5703125" style="269" customWidth="1"/>
    <col min="14084" max="14084" width="16.5703125" style="269" customWidth="1"/>
    <col min="14085" max="14085" width="18.5703125" style="269" customWidth="1"/>
    <col min="14086" max="14336" width="11.42578125" style="269"/>
    <col min="14337" max="14338" width="16.5703125" style="269" customWidth="1"/>
    <col min="14339" max="14339" width="21.5703125" style="269" customWidth="1"/>
    <col min="14340" max="14340" width="16.5703125" style="269" customWidth="1"/>
    <col min="14341" max="14341" width="18.5703125" style="269" customWidth="1"/>
    <col min="14342" max="14592" width="11.42578125" style="269"/>
    <col min="14593" max="14594" width="16.5703125" style="269" customWidth="1"/>
    <col min="14595" max="14595" width="21.5703125" style="269" customWidth="1"/>
    <col min="14596" max="14596" width="16.5703125" style="269" customWidth="1"/>
    <col min="14597" max="14597" width="18.5703125" style="269" customWidth="1"/>
    <col min="14598" max="14848" width="11.42578125" style="269"/>
    <col min="14849" max="14850" width="16.5703125" style="269" customWidth="1"/>
    <col min="14851" max="14851" width="21.5703125" style="269" customWidth="1"/>
    <col min="14852" max="14852" width="16.5703125" style="269" customWidth="1"/>
    <col min="14853" max="14853" width="18.5703125" style="269" customWidth="1"/>
    <col min="14854" max="15104" width="11.42578125" style="269"/>
    <col min="15105" max="15106" width="16.5703125" style="269" customWidth="1"/>
    <col min="15107" max="15107" width="21.5703125" style="269" customWidth="1"/>
    <col min="15108" max="15108" width="16.5703125" style="269" customWidth="1"/>
    <col min="15109" max="15109" width="18.5703125" style="269" customWidth="1"/>
    <col min="15110" max="15360" width="11.42578125" style="269"/>
    <col min="15361" max="15362" width="16.5703125" style="269" customWidth="1"/>
    <col min="15363" max="15363" width="21.5703125" style="269" customWidth="1"/>
    <col min="15364" max="15364" width="16.5703125" style="269" customWidth="1"/>
    <col min="15365" max="15365" width="18.5703125" style="269" customWidth="1"/>
    <col min="15366" max="15616" width="11.42578125" style="269"/>
    <col min="15617" max="15618" width="16.5703125" style="269" customWidth="1"/>
    <col min="15619" max="15619" width="21.5703125" style="269" customWidth="1"/>
    <col min="15620" max="15620" width="16.5703125" style="269" customWidth="1"/>
    <col min="15621" max="15621" width="18.5703125" style="269" customWidth="1"/>
    <col min="15622" max="15872" width="11.42578125" style="269"/>
    <col min="15873" max="15874" width="16.5703125" style="269" customWidth="1"/>
    <col min="15875" max="15875" width="21.5703125" style="269" customWidth="1"/>
    <col min="15876" max="15876" width="16.5703125" style="269" customWidth="1"/>
    <col min="15877" max="15877" width="18.5703125" style="269" customWidth="1"/>
    <col min="15878" max="16128" width="11.42578125" style="269"/>
    <col min="16129" max="16130" width="16.5703125" style="269" customWidth="1"/>
    <col min="16131" max="16131" width="21.5703125" style="269" customWidth="1"/>
    <col min="16132" max="16132" width="16.5703125" style="269" customWidth="1"/>
    <col min="16133" max="16133" width="18.5703125" style="269" customWidth="1"/>
    <col min="16134" max="16384" width="11.42578125" style="269"/>
  </cols>
  <sheetData>
    <row r="1" spans="1:5">
      <c r="A1" s="295"/>
      <c r="B1" s="214"/>
      <c r="C1" s="215"/>
      <c r="D1" s="215"/>
      <c r="E1" s="215"/>
    </row>
    <row r="2" spans="1:5" ht="22.5">
      <c r="A2" s="295"/>
      <c r="B2" s="270" t="s">
        <v>161</v>
      </c>
      <c r="C2" s="216"/>
      <c r="D2" s="216"/>
      <c r="E2" s="216"/>
    </row>
    <row r="3" spans="1:5" ht="22.5">
      <c r="A3" s="295"/>
      <c r="B3" s="270" t="s">
        <v>5</v>
      </c>
      <c r="C3" s="216"/>
      <c r="D3" s="216"/>
      <c r="E3" s="216"/>
    </row>
    <row r="4" spans="1:5" s="218" customFormat="1" ht="15.75">
      <c r="A4" s="295"/>
      <c r="B4" s="271"/>
      <c r="C4" s="217"/>
      <c r="D4" s="217"/>
      <c r="E4" s="217"/>
    </row>
    <row r="5" spans="1:5" ht="15.75">
      <c r="A5" s="295"/>
      <c r="B5" s="217" t="s">
        <v>158</v>
      </c>
      <c r="C5" s="216"/>
      <c r="D5" s="216"/>
      <c r="E5" s="216"/>
    </row>
    <row r="6" spans="1:5">
      <c r="A6" s="295"/>
      <c r="B6" s="272"/>
      <c r="C6" s="216"/>
      <c r="D6" s="216"/>
      <c r="E6" s="216"/>
    </row>
    <row r="7" spans="1:5">
      <c r="A7" s="295"/>
      <c r="B7" s="273" t="s">
        <v>68</v>
      </c>
      <c r="C7" s="216"/>
      <c r="D7" s="216"/>
      <c r="E7" s="216"/>
    </row>
    <row r="8" spans="1:5">
      <c r="A8" s="219"/>
      <c r="B8" s="215"/>
      <c r="C8" s="215"/>
      <c r="D8" s="215"/>
      <c r="E8" s="215"/>
    </row>
    <row r="9" spans="1:5">
      <c r="A9" s="219"/>
      <c r="B9" s="215"/>
      <c r="C9" s="215"/>
      <c r="D9" s="215"/>
      <c r="E9" s="215"/>
    </row>
    <row r="10" spans="1:5" ht="13.5" thickBot="1">
      <c r="A10" s="219"/>
      <c r="B10" s="215"/>
      <c r="C10" s="215"/>
      <c r="D10" s="215"/>
      <c r="E10" s="215"/>
    </row>
    <row r="11" spans="1:5">
      <c r="A11" s="220"/>
      <c r="B11" s="221"/>
      <c r="C11" s="221"/>
      <c r="D11" s="221"/>
      <c r="E11" s="222"/>
    </row>
    <row r="12" spans="1:5">
      <c r="A12" s="223"/>
      <c r="B12" s="216"/>
      <c r="C12" s="216"/>
      <c r="D12" s="216"/>
      <c r="E12" s="224"/>
    </row>
    <row r="13" spans="1:5" ht="60.75" customHeight="1">
      <c r="A13" s="296" t="s">
        <v>162</v>
      </c>
      <c r="B13" s="297"/>
      <c r="C13" s="297"/>
      <c r="D13" s="297"/>
      <c r="E13" s="298"/>
    </row>
    <row r="14" spans="1:5">
      <c r="A14" s="223"/>
      <c r="B14" s="216"/>
      <c r="C14" s="216"/>
      <c r="D14" s="216"/>
      <c r="E14" s="224"/>
    </row>
    <row r="15" spans="1:5">
      <c r="A15" s="223"/>
      <c r="B15" s="216"/>
      <c r="C15" s="216"/>
      <c r="D15" s="216"/>
      <c r="E15" s="224"/>
    </row>
    <row r="16" spans="1:5" s="225" customFormat="1" ht="23.85" customHeight="1">
      <c r="A16" s="305" t="s">
        <v>175</v>
      </c>
      <c r="B16" s="306"/>
      <c r="C16" s="306"/>
      <c r="D16" s="306"/>
      <c r="E16" s="307"/>
    </row>
    <row r="17" spans="1:5" s="274" customFormat="1" ht="50.85" customHeight="1">
      <c r="A17" s="305"/>
      <c r="B17" s="306"/>
      <c r="C17" s="306"/>
      <c r="D17" s="306"/>
      <c r="E17" s="307"/>
    </row>
    <row r="18" spans="1:5" s="226" customFormat="1" ht="12" customHeight="1" thickBot="1">
      <c r="A18" s="302"/>
      <c r="B18" s="303"/>
      <c r="C18" s="303"/>
      <c r="D18" s="303"/>
      <c r="E18" s="304"/>
    </row>
    <row r="19" spans="1:5" s="226" customFormat="1" ht="24" hidden="1" customHeight="1">
      <c r="A19" s="235"/>
      <c r="B19" s="227"/>
      <c r="C19" s="228"/>
      <c r="D19" s="227"/>
      <c r="E19" s="229"/>
    </row>
    <row r="20" spans="1:5" ht="13.5" hidden="1" thickBot="1">
      <c r="A20" s="230"/>
      <c r="B20" s="231"/>
      <c r="C20" s="231"/>
      <c r="D20" s="231"/>
      <c r="E20" s="232"/>
    </row>
    <row r="21" spans="1:5">
      <c r="A21" s="216"/>
      <c r="B21" s="216"/>
      <c r="C21" s="216"/>
      <c r="D21" s="216"/>
      <c r="E21" s="216"/>
    </row>
    <row r="22" spans="1:5" ht="13.5" thickBot="1">
      <c r="A22" s="216"/>
      <c r="B22" s="219"/>
      <c r="C22" s="216"/>
      <c r="D22" s="216"/>
      <c r="E22" s="216"/>
    </row>
    <row r="23" spans="1:5" s="275" customFormat="1" ht="101.45" customHeight="1" thickBot="1">
      <c r="A23" s="299" t="s">
        <v>201</v>
      </c>
      <c r="B23" s="300"/>
      <c r="C23" s="300"/>
      <c r="D23" s="300"/>
      <c r="E23" s="301"/>
    </row>
    <row r="24" spans="1:5">
      <c r="A24" s="216"/>
      <c r="B24" s="216"/>
      <c r="C24" s="216"/>
      <c r="D24" s="216"/>
      <c r="E24" s="216"/>
    </row>
    <row r="25" spans="1:5" ht="13.5" thickBot="1">
      <c r="A25" s="216"/>
      <c r="B25" s="216"/>
      <c r="C25" s="216"/>
      <c r="D25" s="216"/>
      <c r="E25" s="216"/>
    </row>
    <row r="26" spans="1:5" ht="36.75" customHeight="1" thickBot="1">
      <c r="A26" s="292" t="s">
        <v>164</v>
      </c>
      <c r="B26" s="293"/>
      <c r="C26" s="293"/>
      <c r="D26" s="293"/>
      <c r="E26" s="294"/>
    </row>
    <row r="27" spans="1:5">
      <c r="A27" s="219"/>
      <c r="B27" s="215"/>
      <c r="D27" s="215"/>
      <c r="E27" s="215"/>
    </row>
    <row r="28" spans="1:5">
      <c r="A28" s="219"/>
      <c r="B28" s="215"/>
      <c r="D28" s="215"/>
      <c r="E28" s="215"/>
    </row>
    <row r="29" spans="1:5" ht="18.75">
      <c r="A29" s="219"/>
      <c r="B29" s="215"/>
      <c r="C29" s="215"/>
      <c r="D29" s="215"/>
      <c r="E29" s="276" t="s">
        <v>176</v>
      </c>
    </row>
    <row r="30" spans="1:5">
      <c r="A30" s="219"/>
      <c r="B30" s="215"/>
      <c r="C30" s="215"/>
      <c r="D30" s="215"/>
      <c r="E30" s="215"/>
    </row>
    <row r="31" spans="1:5">
      <c r="A31" s="219"/>
      <c r="B31" s="215"/>
      <c r="C31" s="215"/>
      <c r="D31" s="215"/>
      <c r="E31" s="215"/>
    </row>
    <row r="32" spans="1:5" ht="26.25">
      <c r="A32" s="233"/>
      <c r="B32" s="215"/>
      <c r="C32" s="215"/>
      <c r="D32" s="215"/>
    </row>
  </sheetData>
  <mergeCells count="6">
    <mergeCell ref="A26:E26"/>
    <mergeCell ref="A1:A7"/>
    <mergeCell ref="A13:E13"/>
    <mergeCell ref="A23:E23"/>
    <mergeCell ref="A18:E18"/>
    <mergeCell ref="A16:E17"/>
  </mergeCells>
  <pageMargins left="0.70866141732283472" right="0.70866141732283472" top="0.74803149606299213" bottom="0.74803149606299213" header="0.31496062992125984" footer="0.31496062992125984"/>
  <pageSetup paperSize="9" scale="97" orientation="portrait" cellComments="asDisplayed" r:id="rId1"/>
  <headerFooter>
    <oddFooter>&amp;L&amp;8&amp;F
&amp;Z&amp;R&amp;10Page - &amp;P/&amp;N
Imprimé le &amp;D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1"/>
  <sheetViews>
    <sheetView showGridLines="0" zoomScale="115" zoomScaleNormal="115" zoomScaleSheetLayoutView="90" workbookViewId="0"/>
  </sheetViews>
  <sheetFormatPr baseColWidth="10" defaultRowHeight="15"/>
  <cols>
    <col min="1" max="1" width="5.42578125" customWidth="1"/>
    <col min="2" max="2" width="5" customWidth="1"/>
    <col min="5" max="5" width="6.42578125" customWidth="1"/>
    <col min="6" max="6" width="6.5703125" customWidth="1"/>
    <col min="7" max="7" width="15.42578125" customWidth="1"/>
    <col min="8" max="8" width="20.5703125" customWidth="1"/>
    <col min="9" max="9" width="5.140625" customWidth="1"/>
    <col min="10" max="10" width="25.42578125" customWidth="1"/>
  </cols>
  <sheetData>
    <row r="1" spans="1:10" ht="16.5" customHeight="1">
      <c r="A1" s="175"/>
      <c r="B1" s="195" t="s">
        <v>163</v>
      </c>
      <c r="C1" s="176"/>
      <c r="D1" s="177"/>
      <c r="E1" s="177"/>
      <c r="F1" s="177"/>
      <c r="G1" s="178"/>
      <c r="H1" s="176"/>
      <c r="I1" s="176"/>
      <c r="J1" s="179"/>
    </row>
    <row r="2" spans="1:10" ht="15.75">
      <c r="A2" s="21"/>
      <c r="B2" s="277"/>
      <c r="C2" s="278" t="str">
        <f>PG!A16</f>
        <v>SYSTÈME D’ACQUISITION DYNAMIQUE 
« MULTI SERVICES 2 »
  CATÉGORIE N° 4 « ÉTUDES GÉOTECHNIQUES »</v>
      </c>
      <c r="D2" s="279"/>
      <c r="E2" s="279"/>
      <c r="F2" s="279"/>
      <c r="G2" s="277"/>
      <c r="H2" s="277"/>
      <c r="I2" s="277"/>
      <c r="J2" s="32"/>
    </row>
    <row r="3" spans="1:10">
      <c r="A3" s="29"/>
      <c r="B3" s="280"/>
      <c r="C3" s="281" t="str">
        <f>PG!A23</f>
        <v>MARCHÉ SPÉCIFIQUE N° 2   
ÉTUDES DE RESTRUCTURATION
DU MUSÉE DU LUXEMBOURG</v>
      </c>
      <c r="D3" s="282"/>
      <c r="E3" s="282"/>
      <c r="F3" s="282"/>
      <c r="G3" s="280"/>
      <c r="H3" s="280"/>
      <c r="I3" s="280"/>
      <c r="J3" s="32"/>
    </row>
    <row r="4" spans="1:10" ht="15.75" thickBot="1">
      <c r="A4" s="182"/>
      <c r="B4" s="196"/>
      <c r="C4" s="253"/>
      <c r="D4" s="183"/>
      <c r="E4" s="183"/>
      <c r="F4" s="183"/>
      <c r="G4" s="184"/>
      <c r="H4" s="186"/>
      <c r="I4" s="185"/>
      <c r="J4" s="246" t="str">
        <f>PG!E29</f>
        <v>Mars 2026</v>
      </c>
    </row>
    <row r="5" spans="1:10">
      <c r="A5" s="202"/>
      <c r="B5" s="202"/>
      <c r="C5" s="203"/>
      <c r="D5" s="204"/>
      <c r="E5" s="204"/>
      <c r="F5" s="204"/>
      <c r="G5" s="205"/>
      <c r="H5" s="187"/>
      <c r="I5" s="187"/>
    </row>
    <row r="6" spans="1:10">
      <c r="A6" s="202"/>
      <c r="B6" s="202"/>
      <c r="C6" s="203"/>
      <c r="D6" s="204"/>
      <c r="E6" s="204"/>
      <c r="F6" s="204"/>
      <c r="G6" s="205"/>
      <c r="H6" s="187"/>
      <c r="I6" s="187"/>
    </row>
    <row r="7" spans="1:10">
      <c r="A7" s="202"/>
      <c r="B7" s="202"/>
      <c r="C7" s="203"/>
      <c r="D7" s="204"/>
      <c r="E7" s="204"/>
      <c r="F7" s="204"/>
      <c r="G7" s="205"/>
      <c r="H7" s="187"/>
      <c r="I7" s="187"/>
    </row>
    <row r="8" spans="1:10">
      <c r="B8" s="194"/>
      <c r="C8" s="194"/>
      <c r="D8" s="6"/>
      <c r="E8" s="6"/>
      <c r="F8" s="6"/>
      <c r="G8" s="6"/>
      <c r="H8" s="12"/>
      <c r="I8" s="194"/>
    </row>
    <row r="9" spans="1:10">
      <c r="B9" s="194"/>
      <c r="C9" s="194"/>
      <c r="D9" s="6"/>
      <c r="E9" s="6"/>
      <c r="F9" s="6"/>
      <c r="G9" s="6"/>
      <c r="H9" s="12"/>
      <c r="I9" s="194"/>
    </row>
    <row r="10" spans="1:10" ht="28.5">
      <c r="A10" s="206"/>
      <c r="B10" s="206"/>
      <c r="C10" s="206" t="s">
        <v>159</v>
      </c>
      <c r="D10" s="207"/>
      <c r="E10" s="207"/>
      <c r="F10" s="207"/>
      <c r="G10" s="207"/>
      <c r="H10" s="208"/>
      <c r="I10" s="206"/>
    </row>
    <row r="11" spans="1:10" ht="15.75" thickBot="1">
      <c r="B11" s="194"/>
      <c r="C11" s="194"/>
      <c r="D11" s="6"/>
      <c r="E11" s="6"/>
      <c r="F11" s="6"/>
      <c r="G11" s="6"/>
      <c r="H11" s="12"/>
      <c r="I11" s="194"/>
    </row>
    <row r="12" spans="1:10" ht="21.75" customHeight="1" thickBot="1">
      <c r="B12" s="194"/>
      <c r="C12" s="199" t="s">
        <v>160</v>
      </c>
      <c r="D12" s="6"/>
      <c r="E12" s="6"/>
      <c r="F12" s="6"/>
      <c r="G12" s="6"/>
      <c r="H12" s="191" t="s">
        <v>8</v>
      </c>
      <c r="I12" s="256"/>
    </row>
    <row r="13" spans="1:10">
      <c r="A13" s="194"/>
      <c r="B13" s="194"/>
      <c r="C13" s="194"/>
      <c r="D13" s="6"/>
      <c r="E13" s="6"/>
      <c r="F13" s="6"/>
      <c r="G13" s="6"/>
      <c r="H13" s="209"/>
      <c r="I13" s="43"/>
    </row>
    <row r="14" spans="1:10">
      <c r="A14" s="194"/>
      <c r="B14" s="194"/>
      <c r="C14" s="194" t="str">
        <f>DPGF!B8</f>
        <v>CONTENU DES PRESTATIONS DE L’ÉTUDE</v>
      </c>
      <c r="D14" s="6"/>
      <c r="E14" s="6"/>
      <c r="F14" s="6"/>
      <c r="G14" s="6"/>
      <c r="H14" s="39"/>
      <c r="I14" s="43"/>
    </row>
    <row r="15" spans="1:10">
      <c r="A15" s="194"/>
      <c r="B15" s="194"/>
      <c r="C15" s="210" t="str">
        <f>DPGF!B9</f>
        <v>ENQUÊTE PRÉALABLE</v>
      </c>
      <c r="D15" s="6"/>
      <c r="E15" s="6"/>
      <c r="F15" s="6"/>
      <c r="G15" s="6"/>
      <c r="H15" s="252">
        <f>SUBTOTAL(9,DPGF!F7:F13)</f>
        <v>0</v>
      </c>
      <c r="I15" s="43"/>
    </row>
    <row r="16" spans="1:10">
      <c r="A16" s="194"/>
      <c r="B16" s="194"/>
      <c r="C16" s="210" t="str">
        <f>DPGF!B14</f>
        <v>RECONNAISSANCE DES SOLS DE FONDATION</v>
      </c>
      <c r="D16" s="6"/>
      <c r="E16" s="6"/>
      <c r="F16" s="6"/>
      <c r="G16" s="6"/>
      <c r="H16" s="252">
        <f>SUBTOTAL(9,DPGF!F14:F23)</f>
        <v>0</v>
      </c>
      <c r="I16" s="43"/>
    </row>
    <row r="17" spans="1:9" ht="15.75" thickBot="1">
      <c r="A17" s="194"/>
      <c r="B17" s="194"/>
      <c r="C17" s="211"/>
      <c r="D17" s="6"/>
      <c r="E17" s="6"/>
      <c r="F17" s="6"/>
      <c r="G17" s="6"/>
      <c r="H17" s="53"/>
      <c r="I17" s="43"/>
    </row>
    <row r="18" spans="1:9" ht="15.75" thickBot="1">
      <c r="A18" s="174"/>
      <c r="B18" s="174"/>
      <c r="C18" s="174"/>
      <c r="D18" s="201"/>
      <c r="E18" s="201"/>
      <c r="F18" s="201"/>
      <c r="G18" s="201"/>
      <c r="H18" s="212"/>
      <c r="I18" s="174"/>
    </row>
    <row r="19" spans="1:9" ht="16.5" thickBot="1">
      <c r="A19" s="194"/>
      <c r="B19" s="194"/>
      <c r="C19" s="194"/>
      <c r="D19" s="6"/>
      <c r="E19" s="6"/>
      <c r="F19" s="6"/>
      <c r="G19" s="213" t="s">
        <v>11</v>
      </c>
      <c r="H19" s="251">
        <f>SUM(H14:H17)</f>
        <v>0</v>
      </c>
      <c r="I19" s="194"/>
    </row>
    <row r="20" spans="1:9" ht="16.5" thickBot="1">
      <c r="A20" s="194"/>
      <c r="B20" s="194"/>
      <c r="C20" s="194"/>
      <c r="D20" s="6"/>
      <c r="E20" s="6"/>
      <c r="F20" s="6"/>
      <c r="G20" s="213" t="s">
        <v>169</v>
      </c>
      <c r="H20" s="251">
        <f>H19*0.2</f>
        <v>0</v>
      </c>
      <c r="I20" s="194"/>
    </row>
    <row r="21" spans="1:9" ht="16.5" thickBot="1">
      <c r="A21" s="194"/>
      <c r="B21" s="194"/>
      <c r="C21" s="194"/>
      <c r="D21" s="6"/>
      <c r="E21" s="6"/>
      <c r="F21" s="6"/>
      <c r="G21" s="213" t="s">
        <v>168</v>
      </c>
      <c r="H21" s="251">
        <f>H19+H20</f>
        <v>0</v>
      </c>
      <c r="I21" s="194"/>
    </row>
  </sheetData>
  <pageMargins left="0.70866141732283472" right="0.70866141732283472" top="0.47244094488188981" bottom="0.74803149606299213" header="0.31496062992125984" footer="0.31496062992125984"/>
  <pageSetup paperSize="9" scale="7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pageSetUpPr fitToPage="1"/>
  </sheetPr>
  <dimension ref="A1:L26"/>
  <sheetViews>
    <sheetView showGridLines="0" tabSelected="1" zoomScale="120" zoomScaleNormal="120" zoomScaleSheetLayoutView="80" workbookViewId="0">
      <pane xSplit="1" ySplit="6" topLeftCell="B7" activePane="bottomRight" state="frozen"/>
      <selection sqref="A1:A7"/>
      <selection pane="topRight" sqref="A1:A7"/>
      <selection pane="bottomLeft" sqref="A1:A7"/>
      <selection pane="bottomRight"/>
    </sheetView>
  </sheetViews>
  <sheetFormatPr baseColWidth="10" defaultColWidth="11.42578125" defaultRowHeight="15"/>
  <cols>
    <col min="1" max="1" width="10.7109375" style="194" customWidth="1"/>
    <col min="2" max="2" width="70.7109375" style="194" customWidth="1"/>
    <col min="3" max="4" width="5.42578125" style="6" customWidth="1"/>
    <col min="5" max="5" width="7.5703125" style="6" customWidth="1"/>
    <col min="6" max="6" width="20.5703125" style="6" customWidth="1"/>
    <col min="7" max="7" width="8.140625" style="194" customWidth="1"/>
    <col min="8" max="9" width="11.42578125" style="194" customWidth="1"/>
    <col min="10" max="13" width="11.42578125" style="194"/>
    <col min="14" max="14" width="9.42578125" style="194" customWidth="1"/>
    <col min="15" max="16384" width="11.42578125" style="194"/>
  </cols>
  <sheetData>
    <row r="1" spans="1:12" s="180" customFormat="1" ht="15" customHeight="1">
      <c r="A1" s="175" t="str">
        <f>"SENAT"&amp;" - "&amp;PG!B5&amp;" - "&amp;PG!B2&amp;PG!B3</f>
        <v>SENAT - 15, RUE DE VAUGIRARD - 75006 PARIS - DIRECTION DE L'ARCHITECTURE, DU PATRIMOINE ET DES JARDINS</v>
      </c>
      <c r="B1" s="176"/>
      <c r="C1" s="177"/>
      <c r="D1" s="177"/>
      <c r="E1" s="177"/>
      <c r="F1" s="237"/>
    </row>
    <row r="2" spans="1:12" s="16" customFormat="1" ht="15.75">
      <c r="A2" s="21"/>
      <c r="B2" s="308" t="str">
        <f>PG!A16</f>
        <v>SYSTÈME D’ACQUISITION DYNAMIQUE 
« MULTI SERVICES 2 »
  CATÉGORIE N° 4 « ÉTUDES GÉOTECHNIQUES »</v>
      </c>
      <c r="C2" s="308"/>
      <c r="D2" s="308"/>
      <c r="E2" s="308"/>
      <c r="F2" s="309"/>
    </row>
    <row r="3" spans="1:12" s="31" customFormat="1">
      <c r="A3" s="29"/>
      <c r="B3" s="198" t="str">
        <f>PG!A23</f>
        <v>MARCHÉ SPÉCIFIQUE N° 2   
ÉTUDES DE RESTRUCTURATION
DU MUSÉE DU LUXEMBOURG</v>
      </c>
      <c r="C3" s="173"/>
      <c r="D3" s="173"/>
      <c r="E3" s="173"/>
      <c r="F3" s="32"/>
    </row>
    <row r="4" spans="1:12" s="181" customFormat="1" ht="16.5" thickBot="1">
      <c r="A4" s="182"/>
      <c r="B4" s="197" t="s">
        <v>165</v>
      </c>
      <c r="C4" s="183"/>
      <c r="D4" s="183"/>
      <c r="E4" s="183"/>
      <c r="F4" s="247" t="str">
        <f>PG!E29</f>
        <v>Mars 2026</v>
      </c>
    </row>
    <row r="5" spans="1:12" s="188" customFormat="1" ht="9.9499999999999993" customHeight="1" thickBot="1">
      <c r="A5" s="202"/>
      <c r="B5" s="203"/>
      <c r="C5" s="204"/>
      <c r="D5" s="204"/>
      <c r="E5" s="204"/>
      <c r="F5" s="205"/>
    </row>
    <row r="6" spans="1:12" s="192" customFormat="1" ht="24.75" customHeight="1" thickBot="1">
      <c r="A6" s="200" t="s">
        <v>171</v>
      </c>
      <c r="B6" s="189" t="s">
        <v>2</v>
      </c>
      <c r="C6" s="190" t="s">
        <v>0</v>
      </c>
      <c r="D6" s="190" t="s">
        <v>166</v>
      </c>
      <c r="E6" s="190" t="s">
        <v>167</v>
      </c>
      <c r="F6" s="236" t="s">
        <v>170</v>
      </c>
      <c r="K6" s="193"/>
      <c r="L6" s="193"/>
    </row>
    <row r="7" spans="1:12" s="241" customFormat="1" ht="12">
      <c r="A7" s="289"/>
      <c r="B7" s="258"/>
      <c r="C7" s="239"/>
      <c r="D7" s="239"/>
      <c r="E7" s="261"/>
      <c r="F7" s="240"/>
    </row>
    <row r="8" spans="1:12" s="145" customFormat="1" ht="21.75" customHeight="1">
      <c r="A8" s="290" t="s">
        <v>172</v>
      </c>
      <c r="B8" s="268" t="s">
        <v>177</v>
      </c>
      <c r="C8" s="265"/>
      <c r="D8" s="265"/>
      <c r="E8" s="266"/>
      <c r="F8" s="267"/>
      <c r="H8" s="91"/>
    </row>
    <row r="9" spans="1:12" s="238" customFormat="1">
      <c r="A9" s="284" t="s">
        <v>173</v>
      </c>
      <c r="B9" s="284" t="s">
        <v>178</v>
      </c>
      <c r="C9" s="244"/>
      <c r="D9" s="244"/>
      <c r="E9" s="260"/>
      <c r="F9" s="254"/>
    </row>
    <row r="10" spans="1:12" s="238" customFormat="1">
      <c r="A10" s="287" t="s">
        <v>180</v>
      </c>
      <c r="B10" s="287" t="s">
        <v>179</v>
      </c>
      <c r="C10" s="244" t="s">
        <v>198</v>
      </c>
      <c r="D10" s="244">
        <v>1</v>
      </c>
      <c r="E10" s="260">
        <v>0</v>
      </c>
      <c r="F10" s="254">
        <f>D10*E10</f>
        <v>0</v>
      </c>
    </row>
    <row r="11" spans="1:12" s="238" customFormat="1">
      <c r="A11" s="287" t="s">
        <v>181</v>
      </c>
      <c r="B11" s="287" t="s">
        <v>183</v>
      </c>
      <c r="C11" s="244" t="s">
        <v>0</v>
      </c>
      <c r="D11" s="244">
        <v>1</v>
      </c>
      <c r="E11" s="260">
        <v>0</v>
      </c>
      <c r="F11" s="254">
        <f>D11*E11</f>
        <v>0</v>
      </c>
    </row>
    <row r="12" spans="1:12" s="238" customFormat="1">
      <c r="A12" s="287" t="s">
        <v>182</v>
      </c>
      <c r="B12" s="287" t="s">
        <v>184</v>
      </c>
      <c r="C12" s="244" t="s">
        <v>198</v>
      </c>
      <c r="D12" s="244">
        <v>1</v>
      </c>
      <c r="E12" s="260">
        <v>0</v>
      </c>
      <c r="F12" s="254">
        <f>D12*E12</f>
        <v>0</v>
      </c>
    </row>
    <row r="13" spans="1:12" s="242" customFormat="1" ht="10.5" customHeight="1" thickBot="1">
      <c r="A13" s="245"/>
      <c r="B13" s="257"/>
      <c r="C13" s="248"/>
      <c r="D13" s="248"/>
      <c r="E13" s="262"/>
      <c r="F13" s="243"/>
    </row>
    <row r="14" spans="1:12" s="238" customFormat="1" ht="28.35" customHeight="1">
      <c r="A14" s="284" t="s">
        <v>174</v>
      </c>
      <c r="B14" s="286" t="s">
        <v>185</v>
      </c>
      <c r="C14" s="250"/>
      <c r="D14" s="250"/>
      <c r="E14" s="263"/>
      <c r="F14" s="264"/>
    </row>
    <row r="15" spans="1:12" s="238" customFormat="1">
      <c r="A15" s="287" t="s">
        <v>187</v>
      </c>
      <c r="B15" s="287" t="s">
        <v>186</v>
      </c>
      <c r="C15" s="244"/>
      <c r="D15" s="244"/>
      <c r="E15" s="260"/>
      <c r="F15" s="254"/>
    </row>
    <row r="16" spans="1:12" s="238" customFormat="1">
      <c r="A16" s="291" t="s">
        <v>188</v>
      </c>
      <c r="B16" s="288" t="s">
        <v>189</v>
      </c>
      <c r="C16" s="244" t="s">
        <v>0</v>
      </c>
      <c r="D16" s="244">
        <v>1</v>
      </c>
      <c r="E16" s="260">
        <v>0</v>
      </c>
      <c r="F16" s="254">
        <f>D16*E16</f>
        <v>0</v>
      </c>
    </row>
    <row r="17" spans="1:6" s="238" customFormat="1">
      <c r="A17" s="291" t="s">
        <v>190</v>
      </c>
      <c r="B17" s="288" t="s">
        <v>191</v>
      </c>
      <c r="C17" s="244" t="s">
        <v>0</v>
      </c>
      <c r="D17" s="244">
        <v>3</v>
      </c>
      <c r="E17" s="260">
        <v>0</v>
      </c>
      <c r="F17" s="254">
        <f>D17*E17</f>
        <v>0</v>
      </c>
    </row>
    <row r="18" spans="1:6" s="238" customFormat="1">
      <c r="A18" s="291" t="s">
        <v>192</v>
      </c>
      <c r="B18" s="288" t="s">
        <v>193</v>
      </c>
      <c r="C18" s="244" t="s">
        <v>0</v>
      </c>
      <c r="D18" s="244">
        <v>1</v>
      </c>
      <c r="E18" s="260">
        <v>0</v>
      </c>
      <c r="F18" s="254">
        <f>D18*E18</f>
        <v>0</v>
      </c>
    </row>
    <row r="19" spans="1:6" s="242" customFormat="1" ht="10.5" customHeight="1">
      <c r="A19" s="245"/>
      <c r="B19" s="257"/>
      <c r="C19" s="248"/>
      <c r="D19" s="248"/>
      <c r="E19" s="262"/>
      <c r="F19" s="243"/>
    </row>
    <row r="20" spans="1:6" s="238" customFormat="1">
      <c r="A20" s="287" t="s">
        <v>194</v>
      </c>
      <c r="B20" s="287" t="s">
        <v>195</v>
      </c>
      <c r="C20" s="244"/>
      <c r="D20" s="244"/>
      <c r="E20" s="260"/>
      <c r="F20" s="254"/>
    </row>
    <row r="21" spans="1:6" s="238" customFormat="1">
      <c r="A21" s="291" t="s">
        <v>199</v>
      </c>
      <c r="B21" s="288" t="s">
        <v>196</v>
      </c>
      <c r="C21" s="244" t="s">
        <v>198</v>
      </c>
      <c r="D21" s="244">
        <v>1</v>
      </c>
      <c r="E21" s="260">
        <v>0</v>
      </c>
      <c r="F21" s="254">
        <f>D21*E21</f>
        <v>0</v>
      </c>
    </row>
    <row r="22" spans="1:6" s="238" customFormat="1">
      <c r="A22" s="291" t="s">
        <v>200</v>
      </c>
      <c r="B22" s="288" t="s">
        <v>197</v>
      </c>
      <c r="C22" s="244" t="s">
        <v>198</v>
      </c>
      <c r="D22" s="244">
        <v>1</v>
      </c>
      <c r="E22" s="260">
        <v>0</v>
      </c>
      <c r="F22" s="254">
        <f>D22*E22</f>
        <v>0</v>
      </c>
    </row>
    <row r="23" spans="1:6" s="242" customFormat="1" ht="12" thickBot="1">
      <c r="A23" s="285"/>
      <c r="B23" s="257"/>
      <c r="C23" s="248"/>
      <c r="D23" s="248"/>
      <c r="E23" s="262"/>
      <c r="F23" s="243"/>
    </row>
    <row r="24" spans="1:6" ht="16.5" thickBot="1">
      <c r="A24" s="255"/>
      <c r="B24" s="259" t="str">
        <f>"Total "</f>
        <v xml:space="preserve">Total </v>
      </c>
      <c r="C24" s="249"/>
      <c r="D24" s="59"/>
      <c r="E24" s="59"/>
      <c r="F24" s="283">
        <f>SUM(F9:F23)</f>
        <v>0</v>
      </c>
    </row>
    <row r="25" spans="1:6">
      <c r="B25" s="234"/>
    </row>
    <row r="26" spans="1:6">
      <c r="B26" s="234"/>
    </row>
  </sheetData>
  <mergeCells count="1">
    <mergeCell ref="B2:F2"/>
  </mergeCells>
  <phoneticPr fontId="91" type="noConversion"/>
  <pageMargins left="0.31496062992125984" right="0.31496062992125984" top="0.35433070866141736" bottom="0.55118110236220474" header="0.11811023622047245" footer="0.11811023622047245"/>
  <pageSetup paperSize="9" scale="80" fitToHeight="0" orientation="portrait" cellComments="asDisplayed" r:id="rId1"/>
  <headerFooter>
    <oddFooter>&amp;L&amp;8&amp;F
&amp;Z&amp;R&amp;10Page - &amp;P/&amp;N
Imprimé le &amp;D</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39997558519241921"/>
    <pageSetUpPr fitToPage="1"/>
  </sheetPr>
  <dimension ref="A1:AA258"/>
  <sheetViews>
    <sheetView showGridLines="0" zoomScale="130" zoomScaleNormal="130" zoomScaleSheetLayoutView="145" workbookViewId="0">
      <pane ySplit="6" topLeftCell="A151" activePane="bottomLeft" state="frozen"/>
      <selection activeCell="B42" sqref="B42"/>
      <selection pane="bottomLeft" activeCell="B42" sqref="B42"/>
    </sheetView>
  </sheetViews>
  <sheetFormatPr baseColWidth="10" defaultRowHeight="15"/>
  <cols>
    <col min="1" max="1" width="7.42578125" customWidth="1"/>
    <col min="2" max="2" width="50.5703125" customWidth="1"/>
    <col min="3" max="3" width="4.5703125" style="6" customWidth="1"/>
    <col min="4" max="6" width="13.5703125" style="6" customWidth="1"/>
    <col min="7" max="7" width="14.5703125" style="12" bestFit="1" customWidth="1"/>
    <col min="8" max="8" width="4.42578125" bestFit="1" customWidth="1"/>
  </cols>
  <sheetData>
    <row r="1" spans="1:27" s="172" customFormat="1" ht="15" customHeight="1">
      <c r="A1" s="171" t="str">
        <f>"SENAT"&amp;" - "&amp;PG!B5&amp;" - "&amp;PG!B2&amp;PG!B3</f>
        <v>SENAT - 15, RUE DE VAUGIRARD - 75006 PARIS - DIRECTION DE L'ARCHITECTURE, DU PATRIMOINE ET DES JARDINS</v>
      </c>
      <c r="B1" s="18"/>
      <c r="C1" s="19"/>
      <c r="D1" s="19"/>
      <c r="E1" s="19"/>
      <c r="F1" s="19"/>
      <c r="G1" s="20"/>
      <c r="I1" s="36"/>
    </row>
    <row r="2" spans="1:27" s="16" customFormat="1" ht="15.75">
      <c r="A2" s="21"/>
      <c r="B2" s="22" t="e">
        <f>PG!#REF!</f>
        <v>#REF!</v>
      </c>
      <c r="G2" s="23"/>
    </row>
    <row r="3" spans="1:27" s="31" customFormat="1" ht="11.25">
      <c r="A3" s="29"/>
      <c r="B3" s="30"/>
      <c r="G3" s="32"/>
    </row>
    <row r="4" spans="1:27" s="15" customFormat="1" ht="15.75">
      <c r="A4" s="24"/>
      <c r="B4" s="25" t="e">
        <f>PG!#REF!</f>
        <v>#REF!</v>
      </c>
      <c r="C4" s="26"/>
      <c r="D4" s="26"/>
      <c r="E4" s="26"/>
      <c r="F4" s="26"/>
      <c r="G4" s="27"/>
      <c r="H4" s="14"/>
      <c r="I4" s="14"/>
    </row>
    <row r="5" spans="1:27" s="2" customFormat="1" ht="12" thickBot="1">
      <c r="A5" s="33"/>
      <c r="B5" s="28"/>
      <c r="C5" s="34"/>
      <c r="D5" s="34"/>
      <c r="E5" s="34"/>
      <c r="F5" s="34"/>
      <c r="G5" s="35"/>
      <c r="H5" s="13"/>
      <c r="I5" s="13"/>
    </row>
    <row r="6" spans="1:27" s="4" customFormat="1" ht="35.25" thickBot="1">
      <c r="A6" s="54" t="s">
        <v>4</v>
      </c>
      <c r="B6" s="55" t="s">
        <v>2</v>
      </c>
      <c r="C6" s="17" t="s">
        <v>0</v>
      </c>
      <c r="D6" s="56" t="s">
        <v>10</v>
      </c>
      <c r="E6" s="46" t="s">
        <v>7</v>
      </c>
      <c r="F6" s="37" t="s">
        <v>6</v>
      </c>
      <c r="G6" s="38" t="s">
        <v>8</v>
      </c>
      <c r="H6" s="3"/>
      <c r="I6" s="3"/>
      <c r="Z6" s="5"/>
      <c r="AA6" s="5"/>
    </row>
    <row r="7" spans="1:27" s="43" customFormat="1" ht="12.75">
      <c r="A7" s="63"/>
      <c r="B7" s="42"/>
      <c r="C7" s="10"/>
      <c r="D7" s="47"/>
      <c r="E7" s="50"/>
      <c r="F7" s="40"/>
      <c r="G7" s="39"/>
    </row>
    <row r="8" spans="1:27" s="43" customFormat="1" ht="12.75">
      <c r="A8" s="63"/>
      <c r="B8" s="42" t="e">
        <f>#REF!</f>
        <v>#REF!</v>
      </c>
      <c r="C8" s="10"/>
      <c r="D8" s="47"/>
      <c r="E8" s="50"/>
      <c r="F8" s="40"/>
      <c r="G8" s="39"/>
    </row>
    <row r="9" spans="1:27" s="43" customFormat="1" ht="12.75">
      <c r="A9" s="63"/>
      <c r="B9" s="42" t="e">
        <f>#REF!</f>
        <v>#REF!</v>
      </c>
      <c r="C9" s="10"/>
      <c r="D9" s="47"/>
      <c r="E9" s="50"/>
      <c r="F9" s="40"/>
      <c r="G9" s="39"/>
    </row>
    <row r="10" spans="1:27" s="7" customFormat="1" ht="11.25">
      <c r="A10" s="65"/>
      <c r="B10" s="8"/>
      <c r="C10" s="9"/>
      <c r="D10" s="66"/>
      <c r="E10" s="67"/>
      <c r="F10" s="68"/>
      <c r="G10" s="69"/>
    </row>
    <row r="11" spans="1:27" s="43" customFormat="1" ht="29.25" customHeight="1">
      <c r="A11" s="63"/>
      <c r="B11" s="310" t="e">
        <f>#REF!</f>
        <v>#REF!</v>
      </c>
      <c r="C11" s="311" t="e">
        <f>#REF!</f>
        <v>#REF!</v>
      </c>
      <c r="D11" s="311" t="e">
        <f>#REF!</f>
        <v>#REF!</v>
      </c>
      <c r="E11" s="311" t="e">
        <f>#REF!</f>
        <v>#REF!</v>
      </c>
      <c r="F11" s="312" t="e">
        <f>#REF!</f>
        <v>#REF!</v>
      </c>
      <c r="G11" s="39"/>
    </row>
    <row r="12" spans="1:27" s="43" customFormat="1" ht="45" customHeight="1">
      <c r="A12" s="63"/>
      <c r="B12" s="310" t="e">
        <f>#REF!</f>
        <v>#REF!</v>
      </c>
      <c r="C12" s="311" t="e">
        <f>#REF!</f>
        <v>#REF!</v>
      </c>
      <c r="D12" s="311" t="e">
        <f>#REF!</f>
        <v>#REF!</v>
      </c>
      <c r="E12" s="311" t="e">
        <f>#REF!</f>
        <v>#REF!</v>
      </c>
      <c r="F12" s="312" t="e">
        <f>#REF!</f>
        <v>#REF!</v>
      </c>
      <c r="G12" s="39"/>
    </row>
    <row r="13" spans="1:27" s="7" customFormat="1" ht="11.25">
      <c r="A13" s="65"/>
      <c r="B13" s="8"/>
      <c r="C13" s="9"/>
      <c r="D13" s="66"/>
      <c r="E13" s="67"/>
      <c r="F13" s="68"/>
      <c r="G13" s="69"/>
    </row>
    <row r="14" spans="1:27" s="43" customFormat="1" ht="12.75">
      <c r="A14" s="63"/>
      <c r="B14" s="70" t="e">
        <f>#REF!</f>
        <v>#REF!</v>
      </c>
      <c r="C14" s="10"/>
      <c r="D14" s="47"/>
      <c r="E14" s="50"/>
      <c r="F14" s="40"/>
      <c r="G14" s="39"/>
    </row>
    <row r="15" spans="1:27" s="43" customFormat="1" ht="12.75">
      <c r="A15" s="63"/>
      <c r="B15" s="71" t="e">
        <f>#REF!</f>
        <v>#REF!</v>
      </c>
      <c r="C15" s="10"/>
      <c r="D15" s="47"/>
      <c r="E15" s="50"/>
      <c r="F15" s="40"/>
      <c r="G15" s="39"/>
    </row>
    <row r="16" spans="1:27" s="43" customFormat="1" ht="12.75">
      <c r="A16" s="63"/>
      <c r="B16" s="71" t="e">
        <f>#REF!</f>
        <v>#REF!</v>
      </c>
      <c r="C16" s="10"/>
      <c r="D16" s="47"/>
      <c r="E16" s="50"/>
      <c r="F16" s="40"/>
      <c r="G16" s="39"/>
    </row>
    <row r="17" spans="1:7" s="7" customFormat="1" ht="11.25">
      <c r="A17" s="65"/>
      <c r="B17" s="8"/>
      <c r="C17" s="9"/>
      <c r="D17" s="66"/>
      <c r="E17" s="67"/>
      <c r="F17" s="68"/>
      <c r="G17" s="69"/>
    </row>
    <row r="18" spans="1:7" s="43" customFormat="1" ht="12.75">
      <c r="A18" s="63"/>
      <c r="B18" s="71" t="s">
        <v>12</v>
      </c>
      <c r="C18" s="10"/>
      <c r="D18" s="47"/>
      <c r="E18" s="50"/>
      <c r="F18" s="40"/>
      <c r="G18" s="39"/>
    </row>
    <row r="19" spans="1:7" s="43" customFormat="1" ht="12.75">
      <c r="A19" s="63"/>
      <c r="B19" s="71" t="s">
        <v>13</v>
      </c>
      <c r="C19" s="10"/>
      <c r="D19" s="47"/>
      <c r="E19" s="50"/>
      <c r="F19" s="40"/>
      <c r="G19" s="39"/>
    </row>
    <row r="20" spans="1:7" s="43" customFormat="1" ht="12.75">
      <c r="A20" s="63"/>
      <c r="B20" s="42"/>
      <c r="C20" s="10"/>
      <c r="D20" s="47"/>
      <c r="E20" s="50"/>
      <c r="F20" s="40"/>
      <c r="G20" s="39"/>
    </row>
    <row r="21" spans="1:7" s="91" customFormat="1" ht="15.75">
      <c r="A21" s="84">
        <v>1</v>
      </c>
      <c r="B21" s="85" t="s">
        <v>15</v>
      </c>
      <c r="C21" s="86"/>
      <c r="D21" s="87"/>
      <c r="E21" s="88"/>
      <c r="F21" s="89"/>
      <c r="G21" s="90"/>
    </row>
    <row r="22" spans="1:7" s="108" customFormat="1" ht="12">
      <c r="A22" s="146"/>
      <c r="B22" s="125" t="s">
        <v>97</v>
      </c>
      <c r="C22" s="103"/>
      <c r="D22" s="147"/>
      <c r="E22" s="105"/>
      <c r="F22" s="106"/>
      <c r="G22" s="148"/>
    </row>
    <row r="23" spans="1:7" s="108" customFormat="1" ht="12">
      <c r="A23" s="146"/>
      <c r="B23" s="125" t="s">
        <v>82</v>
      </c>
      <c r="C23" s="103"/>
      <c r="D23" s="147"/>
      <c r="E23" s="105"/>
      <c r="F23" s="106"/>
      <c r="G23" s="148"/>
    </row>
    <row r="24" spans="1:7" s="108" customFormat="1" ht="12">
      <c r="A24" s="146"/>
      <c r="B24" s="125" t="s">
        <v>83</v>
      </c>
      <c r="C24" s="103"/>
      <c r="D24" s="147"/>
      <c r="E24" s="105"/>
      <c r="F24" s="106"/>
      <c r="G24" s="148"/>
    </row>
    <row r="25" spans="1:7" s="91" customFormat="1" ht="15.75">
      <c r="A25" s="84"/>
      <c r="B25" s="85"/>
      <c r="C25" s="86"/>
      <c r="D25" s="87"/>
      <c r="E25" s="88"/>
      <c r="F25" s="89"/>
      <c r="G25" s="90"/>
    </row>
    <row r="26" spans="1:7" s="43" customFormat="1" ht="12.75">
      <c r="A26" s="63" t="str">
        <f>A21&amp;"."&amp;1</f>
        <v>1.1</v>
      </c>
      <c r="B26" s="42" t="s">
        <v>84</v>
      </c>
      <c r="C26" s="10"/>
      <c r="D26" s="72"/>
      <c r="E26" s="73"/>
      <c r="F26" s="40"/>
      <c r="G26" s="60"/>
    </row>
    <row r="27" spans="1:7" s="108" customFormat="1" ht="12.75">
      <c r="A27" s="109" t="str">
        <f>A26&amp;"."&amp;1</f>
        <v>1.1.1</v>
      </c>
      <c r="B27" s="64" t="s">
        <v>53</v>
      </c>
      <c r="C27" s="103" t="s">
        <v>0</v>
      </c>
      <c r="D27" s="72">
        <v>3</v>
      </c>
      <c r="E27" s="73">
        <f t="shared" ref="E27:E38" si="0">D27</f>
        <v>3</v>
      </c>
      <c r="F27" s="40">
        <v>0</v>
      </c>
      <c r="G27" s="60">
        <f t="shared" ref="G27:G36" si="1">E27*F27</f>
        <v>0</v>
      </c>
    </row>
    <row r="28" spans="1:7" s="141" customFormat="1" ht="11.25">
      <c r="A28" s="134"/>
      <c r="B28" s="135" t="s">
        <v>58</v>
      </c>
      <c r="C28" s="136"/>
      <c r="D28" s="137"/>
      <c r="E28" s="138"/>
      <c r="F28" s="139"/>
      <c r="G28" s="140"/>
    </row>
    <row r="29" spans="1:7" s="108" customFormat="1" ht="12.75">
      <c r="A29" s="109" t="str">
        <f>A26&amp;"."&amp;2</f>
        <v>1.1.2</v>
      </c>
      <c r="B29" s="64" t="s">
        <v>54</v>
      </c>
      <c r="C29" s="103" t="s">
        <v>0</v>
      </c>
      <c r="D29" s="72">
        <f>3+1</f>
        <v>4</v>
      </c>
      <c r="E29" s="73">
        <f t="shared" si="0"/>
        <v>4</v>
      </c>
      <c r="F29" s="40">
        <v>0</v>
      </c>
      <c r="G29" s="60">
        <f t="shared" si="1"/>
        <v>0</v>
      </c>
    </row>
    <row r="30" spans="1:7" s="141" customFormat="1" ht="11.25">
      <c r="A30" s="134"/>
      <c r="B30" s="135" t="s">
        <v>58</v>
      </c>
      <c r="C30" s="136"/>
      <c r="D30" s="137"/>
      <c r="E30" s="138"/>
      <c r="F30" s="139"/>
      <c r="G30" s="140"/>
    </row>
    <row r="31" spans="1:7" s="141" customFormat="1" ht="11.25">
      <c r="A31" s="134"/>
      <c r="B31" s="135" t="s">
        <v>60</v>
      </c>
      <c r="C31" s="136"/>
      <c r="D31" s="137"/>
      <c r="E31" s="138"/>
      <c r="F31" s="139"/>
      <c r="G31" s="140"/>
    </row>
    <row r="32" spans="1:7" s="123" customFormat="1" ht="12.75">
      <c r="A32" s="124" t="str">
        <f>A26&amp;"."&amp;3</f>
        <v>1.1.3</v>
      </c>
      <c r="B32" s="75" t="s">
        <v>55</v>
      </c>
      <c r="C32" s="120" t="s">
        <v>0</v>
      </c>
      <c r="D32" s="121">
        <v>3</v>
      </c>
      <c r="E32" s="122">
        <f t="shared" si="0"/>
        <v>3</v>
      </c>
      <c r="F32" s="97">
        <v>0</v>
      </c>
      <c r="G32" s="98">
        <f t="shared" si="1"/>
        <v>0</v>
      </c>
    </row>
    <row r="33" spans="1:7" s="141" customFormat="1" ht="11.25">
      <c r="A33" s="134"/>
      <c r="B33" s="135" t="s">
        <v>58</v>
      </c>
      <c r="C33" s="136"/>
      <c r="D33" s="137"/>
      <c r="E33" s="138"/>
      <c r="F33" s="139"/>
      <c r="G33" s="140"/>
    </row>
    <row r="34" spans="1:7" s="123" customFormat="1" ht="12.75">
      <c r="A34" s="124" t="str">
        <f>A26&amp;"."&amp;4</f>
        <v>1.1.4</v>
      </c>
      <c r="B34" s="75" t="s">
        <v>56</v>
      </c>
      <c r="C34" s="120" t="s">
        <v>0</v>
      </c>
      <c r="D34" s="121">
        <v>3</v>
      </c>
      <c r="E34" s="122">
        <f t="shared" si="0"/>
        <v>3</v>
      </c>
      <c r="F34" s="97">
        <v>0</v>
      </c>
      <c r="G34" s="98">
        <f t="shared" ref="G34" si="2">E34*F34</f>
        <v>0</v>
      </c>
    </row>
    <row r="35" spans="1:7" s="141" customFormat="1" ht="11.25">
      <c r="A35" s="134"/>
      <c r="B35" s="135" t="s">
        <v>58</v>
      </c>
      <c r="C35" s="136"/>
      <c r="D35" s="137"/>
      <c r="E35" s="138"/>
      <c r="F35" s="139"/>
      <c r="G35" s="140"/>
    </row>
    <row r="36" spans="1:7" s="123" customFormat="1" ht="12.75">
      <c r="A36" s="124" t="str">
        <f>A26&amp;"."&amp;5</f>
        <v>1.1.5</v>
      </c>
      <c r="B36" s="75" t="s">
        <v>57</v>
      </c>
      <c r="C36" s="120" t="s">
        <v>0</v>
      </c>
      <c r="D36" s="121">
        <v>1</v>
      </c>
      <c r="E36" s="122">
        <f t="shared" si="0"/>
        <v>1</v>
      </c>
      <c r="F36" s="97">
        <v>0</v>
      </c>
      <c r="G36" s="98">
        <f t="shared" si="1"/>
        <v>0</v>
      </c>
    </row>
    <row r="37" spans="1:7" s="141" customFormat="1" ht="11.25">
      <c r="A37" s="134"/>
      <c r="B37" s="135" t="s">
        <v>59</v>
      </c>
      <c r="C37" s="136"/>
      <c r="D37" s="137"/>
      <c r="E37" s="138"/>
      <c r="F37" s="139"/>
      <c r="G37" s="140"/>
    </row>
    <row r="38" spans="1:7" s="123" customFormat="1" ht="12.75">
      <c r="A38" s="124" t="str">
        <f>A26&amp;"."&amp;6</f>
        <v>1.1.6</v>
      </c>
      <c r="B38" s="75" t="s">
        <v>67</v>
      </c>
      <c r="C38" s="120" t="s">
        <v>0</v>
      </c>
      <c r="D38" s="121">
        <v>1</v>
      </c>
      <c r="E38" s="122">
        <f t="shared" si="0"/>
        <v>1</v>
      </c>
      <c r="F38" s="97">
        <v>0</v>
      </c>
      <c r="G38" s="98">
        <f t="shared" ref="G38" si="3">E38*F38</f>
        <v>0</v>
      </c>
    </row>
    <row r="39" spans="1:7" s="141" customFormat="1" ht="11.25">
      <c r="A39" s="134"/>
      <c r="B39" s="135" t="s">
        <v>59</v>
      </c>
      <c r="C39" s="136"/>
      <c r="D39" s="137"/>
      <c r="E39" s="138"/>
      <c r="F39" s="139"/>
      <c r="G39" s="140"/>
    </row>
    <row r="40" spans="1:7" s="83" customFormat="1" ht="8.25">
      <c r="A40" s="111"/>
      <c r="B40" s="119"/>
      <c r="C40" s="80"/>
      <c r="D40" s="112"/>
      <c r="E40" s="81"/>
      <c r="F40" s="82"/>
      <c r="G40" s="113"/>
    </row>
    <row r="41" spans="1:7" s="43" customFormat="1" ht="12.75">
      <c r="A41" s="63" t="str">
        <f>A21&amp;"."&amp;2</f>
        <v>1.2</v>
      </c>
      <c r="B41" s="42" t="s">
        <v>85</v>
      </c>
      <c r="C41" s="10"/>
      <c r="D41" s="72"/>
      <c r="E41" s="73"/>
      <c r="F41" s="40"/>
      <c r="G41" s="60"/>
    </row>
    <row r="42" spans="1:7" s="43" customFormat="1" ht="42" customHeight="1">
      <c r="A42" s="63"/>
      <c r="B42" s="75" t="s">
        <v>105</v>
      </c>
      <c r="C42" s="10"/>
      <c r="D42" s="49"/>
      <c r="E42" s="50"/>
      <c r="F42" s="40"/>
      <c r="G42" s="60"/>
    </row>
    <row r="43" spans="1:7" s="108" customFormat="1" ht="12.75">
      <c r="A43" s="109" t="str">
        <f>A41&amp;"."&amp;1</f>
        <v>1.2.1</v>
      </c>
      <c r="B43" s="64" t="s">
        <v>77</v>
      </c>
      <c r="C43" s="103" t="s">
        <v>1</v>
      </c>
      <c r="D43" s="76">
        <f>17+2</f>
        <v>19</v>
      </c>
      <c r="E43" s="77">
        <f>D43</f>
        <v>19</v>
      </c>
      <c r="F43" s="106">
        <v>0</v>
      </c>
      <c r="G43" s="107">
        <f>E43*F43</f>
        <v>0</v>
      </c>
    </row>
    <row r="44" spans="1:7" s="141" customFormat="1" ht="11.25">
      <c r="A44" s="134"/>
      <c r="B44" s="135" t="s">
        <v>87</v>
      </c>
      <c r="C44" s="136"/>
      <c r="D44" s="137"/>
      <c r="E44" s="138"/>
      <c r="F44" s="139"/>
      <c r="G44" s="140"/>
    </row>
    <row r="45" spans="1:7" s="141" customFormat="1" ht="11.25">
      <c r="A45" s="134"/>
      <c r="B45" s="135" t="s">
        <v>88</v>
      </c>
      <c r="C45" s="136"/>
      <c r="D45" s="137"/>
      <c r="E45" s="138"/>
      <c r="F45" s="139"/>
      <c r="G45" s="140"/>
    </row>
    <row r="46" spans="1:7" s="108" customFormat="1" ht="12.75">
      <c r="A46" s="109" t="str">
        <f>A41&amp;"."&amp;2</f>
        <v>1.2.2</v>
      </c>
      <c r="B46" s="64" t="s">
        <v>78</v>
      </c>
      <c r="C46" s="103" t="s">
        <v>1</v>
      </c>
      <c r="D46" s="76">
        <v>6</v>
      </c>
      <c r="E46" s="77">
        <f>D46</f>
        <v>6</v>
      </c>
      <c r="F46" s="106">
        <v>0</v>
      </c>
      <c r="G46" s="107">
        <f>E46*F46</f>
        <v>0</v>
      </c>
    </row>
    <row r="47" spans="1:7" s="141" customFormat="1" ht="11.25">
      <c r="A47" s="134"/>
      <c r="B47" s="135" t="s">
        <v>89</v>
      </c>
      <c r="C47" s="136"/>
      <c r="D47" s="137"/>
      <c r="E47" s="138"/>
      <c r="F47" s="139"/>
      <c r="G47" s="140"/>
    </row>
    <row r="48" spans="1:7" s="108" customFormat="1" ht="12.75">
      <c r="A48" s="109" t="str">
        <f>A41&amp;"."&amp;3</f>
        <v>1.2.3</v>
      </c>
      <c r="B48" s="64" t="s">
        <v>42</v>
      </c>
      <c r="C48" s="103" t="s">
        <v>1</v>
      </c>
      <c r="D48" s="76">
        <f>4+1</f>
        <v>5</v>
      </c>
      <c r="E48" s="77">
        <f>D48</f>
        <v>5</v>
      </c>
      <c r="F48" s="106">
        <v>0</v>
      </c>
      <c r="G48" s="107">
        <f>E48*F48</f>
        <v>0</v>
      </c>
    </row>
    <row r="49" spans="1:7" s="141" customFormat="1" ht="11.25">
      <c r="A49" s="134"/>
      <c r="B49" s="135" t="s">
        <v>90</v>
      </c>
      <c r="C49" s="136"/>
      <c r="D49" s="137"/>
      <c r="E49" s="138"/>
      <c r="F49" s="139"/>
      <c r="G49" s="140"/>
    </row>
    <row r="50" spans="1:7" s="141" customFormat="1" ht="11.25">
      <c r="A50" s="134"/>
      <c r="B50" s="135" t="s">
        <v>91</v>
      </c>
      <c r="C50" s="136"/>
      <c r="D50" s="137"/>
      <c r="E50" s="138"/>
      <c r="F50" s="139"/>
      <c r="G50" s="140"/>
    </row>
    <row r="51" spans="1:7" s="108" customFormat="1" ht="12.75">
      <c r="A51" s="109" t="str">
        <f>A41&amp;"."&amp;1</f>
        <v>1.2.1</v>
      </c>
      <c r="B51" s="64" t="s">
        <v>79</v>
      </c>
      <c r="C51" s="103" t="s">
        <v>1</v>
      </c>
      <c r="D51" s="76">
        <f>9+1</f>
        <v>10</v>
      </c>
      <c r="E51" s="77">
        <f>D51</f>
        <v>10</v>
      </c>
      <c r="F51" s="106">
        <v>0</v>
      </c>
      <c r="G51" s="107">
        <f>E51*F51</f>
        <v>0</v>
      </c>
    </row>
    <row r="52" spans="1:7" s="141" customFormat="1" ht="11.25">
      <c r="A52" s="134"/>
      <c r="B52" s="135" t="s">
        <v>92</v>
      </c>
      <c r="C52" s="136"/>
      <c r="D52" s="137"/>
      <c r="E52" s="138"/>
      <c r="F52" s="139"/>
      <c r="G52" s="140"/>
    </row>
    <row r="53" spans="1:7" s="141" customFormat="1" ht="11.25">
      <c r="A53" s="134"/>
      <c r="B53" s="135" t="s">
        <v>91</v>
      </c>
      <c r="C53" s="136"/>
      <c r="D53" s="137"/>
      <c r="E53" s="138"/>
      <c r="F53" s="139"/>
      <c r="G53" s="140"/>
    </row>
    <row r="54" spans="1:7" s="83" customFormat="1" ht="8.25">
      <c r="A54" s="111"/>
      <c r="B54" s="119"/>
      <c r="C54" s="80"/>
      <c r="D54" s="112"/>
      <c r="E54" s="81"/>
      <c r="F54" s="82"/>
      <c r="G54" s="113"/>
    </row>
    <row r="55" spans="1:7" s="43" customFormat="1" ht="12.75">
      <c r="A55" s="63" t="str">
        <f>A21&amp;"."&amp;3</f>
        <v>1.3</v>
      </c>
      <c r="B55" s="42" t="s">
        <v>93</v>
      </c>
      <c r="C55" s="10"/>
      <c r="D55" s="72"/>
      <c r="E55" s="73"/>
      <c r="F55" s="40"/>
      <c r="G55" s="60"/>
    </row>
    <row r="56" spans="1:7" s="43" customFormat="1" ht="36">
      <c r="A56" s="63"/>
      <c r="B56" s="75" t="str">
        <f>B42</f>
        <v xml:space="preserve">compris les accessoires (coudes,té, robinets d'arrêt,…) , les
  chevilles, les vis, les colliers, les fixations et toutes les
  sujétions de mise en œuvre  </v>
      </c>
      <c r="C56" s="10"/>
      <c r="D56" s="49"/>
      <c r="E56" s="50"/>
      <c r="F56" s="40"/>
      <c r="G56" s="60"/>
    </row>
    <row r="57" spans="1:7" s="108" customFormat="1" ht="27" customHeight="1">
      <c r="A57" s="102"/>
      <c r="B57" s="149" t="s">
        <v>104</v>
      </c>
      <c r="C57" s="103"/>
      <c r="D57" s="104"/>
      <c r="E57" s="105"/>
      <c r="F57" s="106"/>
      <c r="G57" s="107"/>
    </row>
    <row r="58" spans="1:7" s="108" customFormat="1" ht="12.75">
      <c r="A58" s="109" t="str">
        <f>A55&amp;"."&amp;1</f>
        <v>1.3.1</v>
      </c>
      <c r="B58" s="64" t="s">
        <v>77</v>
      </c>
      <c r="C58" s="103" t="s">
        <v>1</v>
      </c>
      <c r="D58" s="76">
        <v>21.5</v>
      </c>
      <c r="E58" s="77">
        <f>D58</f>
        <v>21.5</v>
      </c>
      <c r="F58" s="106">
        <v>0</v>
      </c>
      <c r="G58" s="107">
        <f>E58*F58</f>
        <v>0</v>
      </c>
    </row>
    <row r="59" spans="1:7" s="108" customFormat="1" ht="12.75">
      <c r="A59" s="109" t="str">
        <f>A55&amp;"."&amp;2</f>
        <v>1.3.2</v>
      </c>
      <c r="B59" s="64" t="s">
        <v>78</v>
      </c>
      <c r="C59" s="103" t="s">
        <v>1</v>
      </c>
      <c r="D59" s="76">
        <v>59.5</v>
      </c>
      <c r="E59" s="77">
        <f>D59</f>
        <v>59.5</v>
      </c>
      <c r="F59" s="106">
        <v>0</v>
      </c>
      <c r="G59" s="107">
        <f>E59*F59</f>
        <v>0</v>
      </c>
    </row>
    <row r="60" spans="1:7" s="108" customFormat="1" ht="12.75">
      <c r="A60" s="109" t="str">
        <f>A55&amp;"."&amp;3</f>
        <v>1.3.3</v>
      </c>
      <c r="B60" s="64" t="s">
        <v>42</v>
      </c>
      <c r="C60" s="103" t="s">
        <v>1</v>
      </c>
      <c r="D60" s="76">
        <v>16</v>
      </c>
      <c r="E60" s="77">
        <f>D60</f>
        <v>16</v>
      </c>
      <c r="F60" s="106">
        <v>0</v>
      </c>
      <c r="G60" s="107">
        <f>E60*F60</f>
        <v>0</v>
      </c>
    </row>
    <row r="61" spans="1:7" s="108" customFormat="1" ht="12.75">
      <c r="A61" s="109" t="str">
        <f>A55&amp;"."&amp;1</f>
        <v>1.3.1</v>
      </c>
      <c r="B61" s="64" t="s">
        <v>79</v>
      </c>
      <c r="C61" s="103" t="s">
        <v>1</v>
      </c>
      <c r="D61" s="76">
        <v>34</v>
      </c>
      <c r="E61" s="77">
        <f>D61</f>
        <v>34</v>
      </c>
      <c r="F61" s="106">
        <v>0</v>
      </c>
      <c r="G61" s="107">
        <f>E61*F61</f>
        <v>0</v>
      </c>
    </row>
    <row r="62" spans="1:7" s="145" customFormat="1">
      <c r="A62" s="152"/>
      <c r="B62" s="153"/>
      <c r="C62" s="142"/>
      <c r="D62" s="154"/>
      <c r="E62" s="143"/>
      <c r="F62" s="144"/>
      <c r="G62" s="155"/>
    </row>
    <row r="63" spans="1:7" s="145" customFormat="1">
      <c r="A63" s="152"/>
      <c r="B63" s="153"/>
      <c r="C63" s="142"/>
      <c r="D63" s="154"/>
      <c r="E63" s="143"/>
      <c r="F63" s="144"/>
      <c r="G63" s="155"/>
    </row>
    <row r="64" spans="1:7" s="145" customFormat="1" ht="15.75" thickBot="1">
      <c r="A64" s="156"/>
      <c r="B64" s="157"/>
      <c r="C64" s="158"/>
      <c r="D64" s="159"/>
      <c r="E64" s="160"/>
      <c r="F64" s="161"/>
      <c r="G64" s="162"/>
    </row>
    <row r="65" spans="1:7" s="145" customFormat="1">
      <c r="A65" s="152"/>
      <c r="B65" s="153"/>
      <c r="C65" s="142"/>
      <c r="D65" s="154"/>
      <c r="E65" s="143"/>
      <c r="F65" s="144"/>
      <c r="G65" s="155"/>
    </row>
    <row r="66" spans="1:7" s="43" customFormat="1" ht="12.75">
      <c r="A66" s="63" t="str">
        <f>A21&amp;"."&amp;4</f>
        <v>1.4</v>
      </c>
      <c r="B66" s="42" t="s">
        <v>95</v>
      </c>
      <c r="C66" s="10"/>
      <c r="D66" s="72"/>
      <c r="E66" s="73"/>
      <c r="F66" s="40"/>
      <c r="G66" s="60"/>
    </row>
    <row r="67" spans="1:7" s="43" customFormat="1" ht="42" customHeight="1">
      <c r="A67" s="63"/>
      <c r="B67" s="75" t="str">
        <f>B56</f>
        <v xml:space="preserve">compris les accessoires (coudes,té, robinets d'arrêt,…) , les
  chevilles, les vis, les colliers, les fixations et toutes les
  sujétions de mise en œuvre  </v>
      </c>
      <c r="C67" s="10"/>
      <c r="D67" s="49"/>
      <c r="E67" s="50"/>
      <c r="F67" s="40"/>
      <c r="G67" s="60"/>
    </row>
    <row r="68" spans="1:7" s="141" customFormat="1" ht="11.25">
      <c r="A68" s="134"/>
      <c r="B68" s="135" t="s">
        <v>94</v>
      </c>
      <c r="C68" s="136"/>
      <c r="D68" s="137"/>
      <c r="E68" s="138"/>
      <c r="F68" s="139"/>
      <c r="G68" s="140"/>
    </row>
    <row r="69" spans="1:7" s="108" customFormat="1" ht="12.75">
      <c r="A69" s="109" t="str">
        <f>A66&amp;"."&amp;1</f>
        <v>1.4.1</v>
      </c>
      <c r="B69" s="64" t="s">
        <v>77</v>
      </c>
      <c r="C69" s="103" t="s">
        <v>1</v>
      </c>
      <c r="D69" s="76">
        <v>2</v>
      </c>
      <c r="E69" s="77">
        <f>D69</f>
        <v>2</v>
      </c>
      <c r="F69" s="106">
        <v>0</v>
      </c>
      <c r="G69" s="107">
        <f>E69*F69</f>
        <v>0</v>
      </c>
    </row>
    <row r="70" spans="1:7" s="108" customFormat="1" ht="12.75">
      <c r="A70" s="109" t="str">
        <f>A66&amp;"."&amp;2</f>
        <v>1.4.2</v>
      </c>
      <c r="B70" s="64" t="s">
        <v>80</v>
      </c>
      <c r="C70" s="103" t="s">
        <v>1</v>
      </c>
      <c r="D70" s="76">
        <v>14.5</v>
      </c>
      <c r="E70" s="77">
        <f>D70</f>
        <v>14.5</v>
      </c>
      <c r="F70" s="106">
        <v>0</v>
      </c>
      <c r="G70" s="107">
        <f>E70*F70</f>
        <v>0</v>
      </c>
    </row>
    <row r="71" spans="1:7" s="108" customFormat="1" ht="12.75" hidden="1">
      <c r="A71" s="109" t="str">
        <f>A66&amp;"."&amp;3</f>
        <v>1.4.3</v>
      </c>
      <c r="B71" s="64" t="s">
        <v>42</v>
      </c>
      <c r="C71" s="103" t="s">
        <v>1</v>
      </c>
      <c r="D71" s="76">
        <v>0</v>
      </c>
      <c r="E71" s="77">
        <f>D71</f>
        <v>0</v>
      </c>
      <c r="F71" s="106">
        <v>0</v>
      </c>
      <c r="G71" s="107">
        <f>E71*F71</f>
        <v>0</v>
      </c>
    </row>
    <row r="72" spans="1:7" s="108" customFormat="1" ht="12.75" hidden="1">
      <c r="A72" s="109" t="str">
        <f>A66&amp;"."&amp;1</f>
        <v>1.4.1</v>
      </c>
      <c r="B72" s="64" t="s">
        <v>79</v>
      </c>
      <c r="C72" s="103" t="s">
        <v>1</v>
      </c>
      <c r="D72" s="76">
        <v>0</v>
      </c>
      <c r="E72" s="77">
        <f>D72</f>
        <v>0</v>
      </c>
      <c r="F72" s="106">
        <v>0</v>
      </c>
      <c r="G72" s="107">
        <f>E72*F72</f>
        <v>0</v>
      </c>
    </row>
    <row r="73" spans="1:7" s="83" customFormat="1" ht="8.25">
      <c r="A73" s="111"/>
      <c r="B73" s="119"/>
      <c r="C73" s="80"/>
      <c r="D73" s="112"/>
      <c r="E73" s="81"/>
      <c r="F73" s="82"/>
      <c r="G73" s="113"/>
    </row>
    <row r="74" spans="1:7" s="43" customFormat="1" ht="12.75">
      <c r="A74" s="63" t="str">
        <f>A21&amp;"."&amp;5</f>
        <v>1.5</v>
      </c>
      <c r="B74" s="42" t="s">
        <v>86</v>
      </c>
      <c r="C74" s="10" t="s">
        <v>0</v>
      </c>
      <c r="D74" s="72">
        <v>1</v>
      </c>
      <c r="E74" s="73">
        <f>D74</f>
        <v>1</v>
      </c>
      <c r="F74" s="40">
        <v>0</v>
      </c>
      <c r="G74" s="60">
        <f>E74*F74</f>
        <v>0</v>
      </c>
    </row>
    <row r="75" spans="1:7" s="43" customFormat="1" ht="12.75">
      <c r="A75" s="63"/>
      <c r="B75" s="64" t="s">
        <v>81</v>
      </c>
      <c r="C75" s="10"/>
      <c r="D75" s="49"/>
      <c r="E75" s="50"/>
      <c r="F75" s="40"/>
      <c r="G75" s="60"/>
    </row>
    <row r="76" spans="1:7" s="141" customFormat="1" ht="11.25">
      <c r="A76" s="134"/>
      <c r="B76" s="135" t="s">
        <v>94</v>
      </c>
      <c r="C76" s="136"/>
      <c r="D76" s="137"/>
      <c r="E76" s="138"/>
      <c r="F76" s="139"/>
      <c r="G76" s="140"/>
    </row>
    <row r="77" spans="1:7" s="83" customFormat="1" ht="8.25">
      <c r="A77" s="111"/>
      <c r="B77" s="119"/>
      <c r="C77" s="80"/>
      <c r="D77" s="112"/>
      <c r="E77" s="81"/>
      <c r="F77" s="82"/>
      <c r="G77" s="113"/>
    </row>
    <row r="78" spans="1:7" s="43" customFormat="1" ht="12.75">
      <c r="A78" s="63" t="str">
        <f>A21&amp;"."&amp;6</f>
        <v>1.6</v>
      </c>
      <c r="B78" s="42" t="s">
        <v>96</v>
      </c>
      <c r="C78" s="10"/>
      <c r="D78" s="72"/>
      <c r="E78" s="73"/>
      <c r="F78" s="40"/>
      <c r="G78" s="60"/>
    </row>
    <row r="79" spans="1:7" s="43" customFormat="1" ht="39" customHeight="1">
      <c r="A79" s="63"/>
      <c r="B79" s="75" t="str">
        <f>B67</f>
        <v xml:space="preserve">compris les accessoires (coudes,té, robinets d'arrêt,…) , les
  chevilles, les vis, les colliers, les fixations et toutes les
  sujétions de mise en œuvre  </v>
      </c>
      <c r="C79" s="10"/>
      <c r="D79" s="49"/>
      <c r="E79" s="50"/>
      <c r="F79" s="40"/>
      <c r="G79" s="60"/>
    </row>
    <row r="80" spans="1:7" s="108" customFormat="1" ht="27" customHeight="1">
      <c r="A80" s="102"/>
      <c r="B80" s="149" t="str">
        <f>B57</f>
        <v>compris également les échafaudages nécessaires à l'exécution de ces prestations</v>
      </c>
      <c r="C80" s="103"/>
      <c r="D80" s="104"/>
      <c r="E80" s="105"/>
      <c r="F80" s="106"/>
      <c r="G80" s="107"/>
    </row>
    <row r="81" spans="1:7" s="108" customFormat="1" ht="12.75" hidden="1">
      <c r="A81" s="109" t="str">
        <f>A78&amp;"."&amp;1</f>
        <v>1.6.1</v>
      </c>
      <c r="B81" s="64" t="s">
        <v>77</v>
      </c>
      <c r="C81" s="103" t="s">
        <v>1</v>
      </c>
      <c r="D81" s="76">
        <v>0</v>
      </c>
      <c r="E81" s="77">
        <f>D81</f>
        <v>0</v>
      </c>
      <c r="F81" s="106">
        <v>0</v>
      </c>
      <c r="G81" s="107">
        <f>E81*F81</f>
        <v>0</v>
      </c>
    </row>
    <row r="82" spans="1:7" s="108" customFormat="1" ht="12.75">
      <c r="A82" s="109" t="str">
        <f>A78&amp;"."&amp;1</f>
        <v>1.6.1</v>
      </c>
      <c r="B82" s="64" t="s">
        <v>80</v>
      </c>
      <c r="C82" s="103" t="s">
        <v>1</v>
      </c>
      <c r="D82" s="76">
        <v>47.5</v>
      </c>
      <c r="E82" s="77">
        <f>D82</f>
        <v>47.5</v>
      </c>
      <c r="F82" s="106">
        <v>0</v>
      </c>
      <c r="G82" s="107">
        <f>E82*F82</f>
        <v>0</v>
      </c>
    </row>
    <row r="83" spans="1:7" s="108" customFormat="1" ht="12.75" hidden="1">
      <c r="A83" s="109" t="str">
        <f>A78&amp;"."&amp;3</f>
        <v>1.6.3</v>
      </c>
      <c r="B83" s="64" t="s">
        <v>42</v>
      </c>
      <c r="C83" s="103" t="s">
        <v>1</v>
      </c>
      <c r="D83" s="76">
        <v>0</v>
      </c>
      <c r="E83" s="77">
        <f>D83</f>
        <v>0</v>
      </c>
      <c r="F83" s="106">
        <v>0</v>
      </c>
      <c r="G83" s="107">
        <f>E83*F83</f>
        <v>0</v>
      </c>
    </row>
    <row r="84" spans="1:7" s="108" customFormat="1" ht="12.75" hidden="1">
      <c r="A84" s="109" t="str">
        <f>A78&amp;"."&amp;1</f>
        <v>1.6.1</v>
      </c>
      <c r="B84" s="64" t="s">
        <v>79</v>
      </c>
      <c r="C84" s="103" t="s">
        <v>1</v>
      </c>
      <c r="D84" s="76">
        <v>0</v>
      </c>
      <c r="E84" s="77">
        <f>D84</f>
        <v>0</v>
      </c>
      <c r="F84" s="106">
        <v>0</v>
      </c>
      <c r="G84" s="107">
        <f>E84*F84</f>
        <v>0</v>
      </c>
    </row>
    <row r="85" spans="1:7" s="83" customFormat="1" ht="8.25">
      <c r="A85" s="111"/>
      <c r="B85" s="119"/>
      <c r="C85" s="80"/>
      <c r="D85" s="112"/>
      <c r="E85" s="81"/>
      <c r="F85" s="82"/>
      <c r="G85" s="113"/>
    </row>
    <row r="86" spans="1:7" s="43" customFormat="1" ht="12.75">
      <c r="A86" s="63" t="str">
        <f>A21&amp;"."&amp;7</f>
        <v>1.7</v>
      </c>
      <c r="B86" s="42" t="s">
        <v>98</v>
      </c>
      <c r="C86" s="10"/>
      <c r="D86" s="72"/>
      <c r="E86" s="73"/>
      <c r="F86" s="40"/>
      <c r="G86" s="60"/>
    </row>
    <row r="87" spans="1:7" s="43" customFormat="1" ht="39" customHeight="1">
      <c r="A87" s="63"/>
      <c r="B87" s="75" t="str">
        <f>B79</f>
        <v xml:space="preserve">compris les accessoires (coudes,té, robinets d'arrêt,…) , les
  chevilles, les vis, les colliers, les fixations et toutes les
  sujétions de mise en œuvre  </v>
      </c>
      <c r="C87" s="10"/>
      <c r="D87" s="49"/>
      <c r="E87" s="50"/>
      <c r="F87" s="40"/>
      <c r="G87" s="60"/>
    </row>
    <row r="88" spans="1:7" s="108" customFormat="1" ht="27" customHeight="1">
      <c r="A88" s="102"/>
      <c r="B88" s="149" t="str">
        <f>B57</f>
        <v>compris également les échafaudages nécessaires à l'exécution de ces prestations</v>
      </c>
      <c r="C88" s="103"/>
      <c r="D88" s="104"/>
      <c r="E88" s="105"/>
      <c r="F88" s="106"/>
      <c r="G88" s="107"/>
    </row>
    <row r="89" spans="1:7" s="108" customFormat="1" ht="12.75">
      <c r="A89" s="109" t="str">
        <f>A86&amp;"."&amp;1</f>
        <v>1.7.1</v>
      </c>
      <c r="B89" s="64" t="s">
        <v>100</v>
      </c>
      <c r="C89" s="103" t="s">
        <v>1</v>
      </c>
      <c r="D89" s="76">
        <v>2</v>
      </c>
      <c r="E89" s="77">
        <f>D89</f>
        <v>2</v>
      </c>
      <c r="F89" s="106">
        <v>0</v>
      </c>
      <c r="G89" s="107">
        <f>E89*F89</f>
        <v>0</v>
      </c>
    </row>
    <row r="90" spans="1:7" s="108" customFormat="1" ht="12.75">
      <c r="A90" s="109" t="str">
        <f>A86&amp;"."&amp;2</f>
        <v>1.7.2</v>
      </c>
      <c r="B90" s="64" t="s">
        <v>99</v>
      </c>
      <c r="C90" s="103" t="s">
        <v>1</v>
      </c>
      <c r="D90" s="76">
        <v>5</v>
      </c>
      <c r="E90" s="77">
        <f>D90</f>
        <v>5</v>
      </c>
      <c r="F90" s="106">
        <v>0</v>
      </c>
      <c r="G90" s="107">
        <f>E90*F90</f>
        <v>0</v>
      </c>
    </row>
    <row r="91" spans="1:7" s="108" customFormat="1" ht="12.75">
      <c r="A91" s="109" t="str">
        <f>A86&amp;"."&amp;3</f>
        <v>1.7.3</v>
      </c>
      <c r="B91" s="64" t="s">
        <v>101</v>
      </c>
      <c r="C91" s="103" t="s">
        <v>0</v>
      </c>
      <c r="D91" s="72">
        <v>6</v>
      </c>
      <c r="E91" s="73">
        <f>D91</f>
        <v>6</v>
      </c>
      <c r="F91" s="106">
        <v>0</v>
      </c>
      <c r="G91" s="107">
        <f>E91*F91</f>
        <v>0</v>
      </c>
    </row>
    <row r="92" spans="1:7" s="108" customFormat="1" ht="12.75">
      <c r="A92" s="109" t="str">
        <f>A86&amp;"."&amp;4</f>
        <v>1.7.4</v>
      </c>
      <c r="B92" s="64" t="s">
        <v>102</v>
      </c>
      <c r="C92" s="103" t="s">
        <v>0</v>
      </c>
      <c r="D92" s="72">
        <v>3</v>
      </c>
      <c r="E92" s="73">
        <f>D92</f>
        <v>3</v>
      </c>
      <c r="F92" s="106">
        <v>0</v>
      </c>
      <c r="G92" s="107">
        <f>E92*F92</f>
        <v>0</v>
      </c>
    </row>
    <row r="93" spans="1:7" s="108" customFormat="1" ht="12.75">
      <c r="A93" s="109" t="str">
        <f>A86&amp;"."&amp;5</f>
        <v>1.7.5</v>
      </c>
      <c r="B93" s="64" t="s">
        <v>103</v>
      </c>
      <c r="C93" s="103" t="s">
        <v>0</v>
      </c>
      <c r="D93" s="72">
        <v>7</v>
      </c>
      <c r="E93" s="73">
        <f>D93</f>
        <v>7</v>
      </c>
      <c r="F93" s="106">
        <v>0</v>
      </c>
      <c r="G93" s="107">
        <f>E93*F93</f>
        <v>0</v>
      </c>
    </row>
    <row r="94" spans="1:7" s="108" customFormat="1" ht="12.75">
      <c r="A94" s="109"/>
      <c r="B94" s="64"/>
      <c r="C94" s="103"/>
      <c r="D94" s="72"/>
      <c r="E94" s="73"/>
      <c r="F94" s="106"/>
      <c r="G94" s="107"/>
    </row>
    <row r="95" spans="1:7" s="108" customFormat="1" ht="12.75">
      <c r="A95" s="109"/>
      <c r="B95" s="64"/>
      <c r="C95" s="103"/>
      <c r="D95" s="72"/>
      <c r="E95" s="73"/>
      <c r="F95" s="106"/>
      <c r="G95" s="107"/>
    </row>
    <row r="96" spans="1:7" s="108" customFormat="1" ht="12.75">
      <c r="A96" s="109"/>
      <c r="B96" s="64"/>
      <c r="C96" s="103"/>
      <c r="D96" s="72"/>
      <c r="E96" s="73"/>
      <c r="F96" s="106"/>
      <c r="G96" s="107"/>
    </row>
    <row r="97" spans="1:7" s="108" customFormat="1" ht="12.75">
      <c r="A97" s="109"/>
      <c r="B97" s="64"/>
      <c r="C97" s="103"/>
      <c r="D97" s="72"/>
      <c r="E97" s="73"/>
      <c r="F97" s="106"/>
      <c r="G97" s="107"/>
    </row>
    <row r="98" spans="1:7" s="108" customFormat="1" ht="12.75">
      <c r="A98" s="109"/>
      <c r="B98" s="64"/>
      <c r="C98" s="103"/>
      <c r="D98" s="72"/>
      <c r="E98" s="73"/>
      <c r="F98" s="106"/>
      <c r="G98" s="107"/>
    </row>
    <row r="99" spans="1:7" s="108" customFormat="1" ht="12.75">
      <c r="A99" s="109"/>
      <c r="B99" s="64"/>
      <c r="C99" s="103"/>
      <c r="D99" s="72"/>
      <c r="E99" s="73"/>
      <c r="F99" s="106"/>
      <c r="G99" s="107"/>
    </row>
    <row r="100" spans="1:7" s="108" customFormat="1" ht="12.75">
      <c r="A100" s="109"/>
      <c r="B100" s="64"/>
      <c r="C100" s="103"/>
      <c r="D100" s="72"/>
      <c r="E100" s="73"/>
      <c r="F100" s="106"/>
      <c r="G100" s="107"/>
    </row>
    <row r="101" spans="1:7" s="108" customFormat="1" ht="12.75">
      <c r="A101" s="109"/>
      <c r="B101" s="64"/>
      <c r="C101" s="103"/>
      <c r="D101" s="72"/>
      <c r="E101" s="73"/>
      <c r="F101" s="106"/>
      <c r="G101" s="107"/>
    </row>
    <row r="102" spans="1:7" s="108" customFormat="1" ht="12.75">
      <c r="A102" s="109"/>
      <c r="B102" s="64"/>
      <c r="C102" s="103"/>
      <c r="D102" s="72"/>
      <c r="E102" s="73"/>
      <c r="F102" s="106"/>
      <c r="G102" s="107"/>
    </row>
    <row r="103" spans="1:7" s="108" customFormat="1" ht="12.75">
      <c r="A103" s="109"/>
      <c r="B103" s="64"/>
      <c r="C103" s="103"/>
      <c r="D103" s="72"/>
      <c r="E103" s="73"/>
      <c r="F103" s="106"/>
      <c r="G103" s="107"/>
    </row>
    <row r="104" spans="1:7" s="108" customFormat="1" ht="12.75">
      <c r="A104" s="109"/>
      <c r="B104" s="64"/>
      <c r="C104" s="103"/>
      <c r="D104" s="72"/>
      <c r="E104" s="73"/>
      <c r="F104" s="106"/>
      <c r="G104" s="107"/>
    </row>
    <row r="105" spans="1:7" s="108" customFormat="1" ht="12.75">
      <c r="A105" s="109"/>
      <c r="B105" s="64"/>
      <c r="C105" s="103"/>
      <c r="D105" s="72"/>
      <c r="E105" s="73"/>
      <c r="F105" s="106"/>
      <c r="G105" s="107"/>
    </row>
    <row r="106" spans="1:7" s="108" customFormat="1" ht="12.75">
      <c r="A106" s="109"/>
      <c r="B106" s="64"/>
      <c r="C106" s="103"/>
      <c r="D106" s="72"/>
      <c r="E106" s="73"/>
      <c r="F106" s="106"/>
      <c r="G106" s="107"/>
    </row>
    <row r="107" spans="1:7" s="108" customFormat="1" ht="12.75">
      <c r="A107" s="109"/>
      <c r="B107" s="64"/>
      <c r="C107" s="103"/>
      <c r="D107" s="72"/>
      <c r="E107" s="73"/>
      <c r="F107" s="106"/>
      <c r="G107" s="107"/>
    </row>
    <row r="108" spans="1:7" s="108" customFormat="1" ht="12.75">
      <c r="A108" s="109"/>
      <c r="B108" s="64"/>
      <c r="C108" s="103"/>
      <c r="D108" s="72"/>
      <c r="E108" s="73"/>
      <c r="F108" s="106"/>
      <c r="G108" s="107"/>
    </row>
    <row r="109" spans="1:7" s="108" customFormat="1" ht="12.75">
      <c r="A109" s="109"/>
      <c r="B109" s="64"/>
      <c r="C109" s="103"/>
      <c r="D109" s="72"/>
      <c r="E109" s="73"/>
      <c r="F109" s="106"/>
      <c r="G109" s="107"/>
    </row>
    <row r="110" spans="1:7" s="108" customFormat="1" ht="12.75">
      <c r="A110" s="109"/>
      <c r="B110" s="64"/>
      <c r="C110" s="103"/>
      <c r="D110" s="72"/>
      <c r="E110" s="73"/>
      <c r="F110" s="106"/>
      <c r="G110" s="107"/>
    </row>
    <row r="111" spans="1:7" s="108" customFormat="1" ht="12.75">
      <c r="A111" s="109"/>
      <c r="B111" s="64"/>
      <c r="C111" s="103"/>
      <c r="D111" s="72"/>
      <c r="E111" s="73"/>
      <c r="F111" s="106"/>
      <c r="G111" s="107"/>
    </row>
    <row r="112" spans="1:7" s="108" customFormat="1" ht="12.75">
      <c r="A112" s="109"/>
      <c r="B112" s="64"/>
      <c r="C112" s="103"/>
      <c r="D112" s="72"/>
      <c r="E112" s="73"/>
      <c r="F112" s="106"/>
      <c r="G112" s="107"/>
    </row>
    <row r="113" spans="1:7" s="108" customFormat="1" ht="12.75">
      <c r="A113" s="109"/>
      <c r="B113" s="64"/>
      <c r="C113" s="103"/>
      <c r="D113" s="72"/>
      <c r="E113" s="73"/>
      <c r="F113" s="106"/>
      <c r="G113" s="107"/>
    </row>
    <row r="114" spans="1:7" s="108" customFormat="1" ht="12.75">
      <c r="A114" s="109"/>
      <c r="B114" s="64"/>
      <c r="C114" s="103"/>
      <c r="D114" s="72"/>
      <c r="E114" s="73"/>
      <c r="F114" s="106"/>
      <c r="G114" s="107"/>
    </row>
    <row r="115" spans="1:7" s="108" customFormat="1" ht="12.75">
      <c r="A115" s="109"/>
      <c r="B115" s="64"/>
      <c r="C115" s="103"/>
      <c r="D115" s="72"/>
      <c r="E115" s="73"/>
      <c r="F115" s="106"/>
      <c r="G115" s="107"/>
    </row>
    <row r="116" spans="1:7" s="145" customFormat="1">
      <c r="A116" s="152"/>
      <c r="B116" s="153"/>
      <c r="C116" s="142"/>
      <c r="D116" s="154"/>
      <c r="E116" s="143"/>
      <c r="F116" s="144"/>
      <c r="G116" s="155"/>
    </row>
    <row r="117" spans="1:7" s="145" customFormat="1">
      <c r="A117" s="152"/>
      <c r="B117" s="153"/>
      <c r="C117" s="142"/>
      <c r="D117" s="154"/>
      <c r="E117" s="143"/>
      <c r="F117" s="144"/>
      <c r="G117" s="155"/>
    </row>
    <row r="118" spans="1:7" s="145" customFormat="1">
      <c r="A118" s="152"/>
      <c r="B118" s="153"/>
      <c r="C118" s="142"/>
      <c r="D118" s="154"/>
      <c r="E118" s="143"/>
      <c r="F118" s="144"/>
      <c r="G118" s="155"/>
    </row>
    <row r="119" spans="1:7" s="145" customFormat="1">
      <c r="A119" s="152"/>
      <c r="B119" s="153"/>
      <c r="C119" s="142"/>
      <c r="D119" s="154"/>
      <c r="E119" s="143"/>
      <c r="F119" s="144"/>
      <c r="G119" s="155"/>
    </row>
    <row r="120" spans="1:7" s="145" customFormat="1" ht="15.75" thickBot="1">
      <c r="A120" s="156"/>
      <c r="B120" s="157"/>
      <c r="C120" s="158"/>
      <c r="D120" s="159"/>
      <c r="E120" s="160"/>
      <c r="F120" s="161"/>
      <c r="G120" s="162"/>
    </row>
    <row r="121" spans="1:7" s="145" customFormat="1">
      <c r="A121" s="152"/>
      <c r="B121" s="153"/>
      <c r="C121" s="142"/>
      <c r="D121" s="154"/>
      <c r="E121" s="143"/>
      <c r="F121" s="144"/>
      <c r="G121" s="155"/>
    </row>
    <row r="122" spans="1:7" s="91" customFormat="1" ht="15.75">
      <c r="A122" s="84">
        <f>A21+1</f>
        <v>2</v>
      </c>
      <c r="B122" s="85" t="s">
        <v>106</v>
      </c>
      <c r="C122" s="86"/>
      <c r="D122" s="87"/>
      <c r="E122" s="88"/>
      <c r="F122" s="89"/>
      <c r="G122" s="90"/>
    </row>
    <row r="123" spans="1:7" s="43" customFormat="1" ht="12.75">
      <c r="A123" s="63" t="str">
        <f>A122&amp;"."&amp;1</f>
        <v>2.1</v>
      </c>
      <c r="B123" s="42" t="s">
        <v>125</v>
      </c>
      <c r="C123" s="10"/>
      <c r="D123" s="72"/>
      <c r="E123" s="73"/>
      <c r="F123" s="40"/>
      <c r="G123" s="60"/>
    </row>
    <row r="124" spans="1:7" s="43" customFormat="1" ht="35.25" customHeight="1">
      <c r="A124" s="63"/>
      <c r="B124" s="75" t="s">
        <v>126</v>
      </c>
      <c r="C124" s="10"/>
      <c r="D124" s="49"/>
      <c r="E124" s="50"/>
      <c r="F124" s="40"/>
      <c r="G124" s="60"/>
    </row>
    <row r="125" spans="1:7" s="141" customFormat="1" ht="11.25">
      <c r="A125" s="134"/>
      <c r="B125" s="135" t="s">
        <v>123</v>
      </c>
      <c r="C125" s="136"/>
      <c r="D125" s="137"/>
      <c r="E125" s="138"/>
      <c r="F125" s="139"/>
      <c r="G125" s="140"/>
    </row>
    <row r="126" spans="1:7" s="108" customFormat="1" ht="12.75">
      <c r="A126" s="109" t="str">
        <f>A123&amp;"."&amp;1</f>
        <v>2.1.1</v>
      </c>
      <c r="B126" s="64" t="s">
        <v>128</v>
      </c>
      <c r="C126" s="103" t="s">
        <v>1</v>
      </c>
      <c r="D126" s="76">
        <v>6</v>
      </c>
      <c r="E126" s="77">
        <f>D126</f>
        <v>6</v>
      </c>
      <c r="F126" s="106">
        <v>0</v>
      </c>
      <c r="G126" s="107">
        <f t="shared" ref="G126:G135" si="4">E126*F126</f>
        <v>0</v>
      </c>
    </row>
    <row r="127" spans="1:7" s="108" customFormat="1" ht="12.75">
      <c r="A127" s="109" t="str">
        <f>A123&amp;"."&amp;2</f>
        <v>2.1.2</v>
      </c>
      <c r="B127" s="64" t="s">
        <v>129</v>
      </c>
      <c r="C127" s="103" t="s">
        <v>1</v>
      </c>
      <c r="D127" s="76">
        <v>6</v>
      </c>
      <c r="E127" s="77">
        <f>D127</f>
        <v>6</v>
      </c>
      <c r="F127" s="106">
        <v>0</v>
      </c>
      <c r="G127" s="107">
        <f t="shared" si="4"/>
        <v>0</v>
      </c>
    </row>
    <row r="128" spans="1:7" s="108" customFormat="1" ht="12.75">
      <c r="A128" s="109" t="str">
        <f>A123&amp;"."&amp;3</f>
        <v>2.1.3</v>
      </c>
      <c r="B128" s="64" t="s">
        <v>127</v>
      </c>
      <c r="C128" s="103" t="s">
        <v>1</v>
      </c>
      <c r="D128" s="76">
        <v>3</v>
      </c>
      <c r="E128" s="77">
        <f t="shared" ref="E128:E131" si="5">D128</f>
        <v>3</v>
      </c>
      <c r="F128" s="106">
        <v>0</v>
      </c>
      <c r="G128" s="107">
        <f t="shared" si="4"/>
        <v>0</v>
      </c>
    </row>
    <row r="129" spans="1:7" s="108" customFormat="1" ht="12.75">
      <c r="A129" s="109" t="str">
        <f>A123&amp;"."&amp;4</f>
        <v>2.1.4</v>
      </c>
      <c r="B129" s="64" t="s">
        <v>130</v>
      </c>
      <c r="C129" s="103" t="s">
        <v>1</v>
      </c>
      <c r="D129" s="76">
        <v>3</v>
      </c>
      <c r="E129" s="77">
        <f t="shared" si="5"/>
        <v>3</v>
      </c>
      <c r="F129" s="106">
        <v>0</v>
      </c>
      <c r="G129" s="107">
        <f t="shared" si="4"/>
        <v>0</v>
      </c>
    </row>
    <row r="130" spans="1:7" s="108" customFormat="1" ht="12.75">
      <c r="A130" s="109" t="str">
        <f>A123&amp;"."&amp;5</f>
        <v>2.1.5</v>
      </c>
      <c r="B130" s="64" t="s">
        <v>131</v>
      </c>
      <c r="C130" s="103" t="s">
        <v>1</v>
      </c>
      <c r="D130" s="76">
        <v>3</v>
      </c>
      <c r="E130" s="77">
        <f t="shared" si="5"/>
        <v>3</v>
      </c>
      <c r="F130" s="106">
        <v>0</v>
      </c>
      <c r="G130" s="107">
        <f t="shared" si="4"/>
        <v>0</v>
      </c>
    </row>
    <row r="131" spans="1:7" s="108" customFormat="1" ht="12.75">
      <c r="A131" s="109" t="str">
        <f>A123&amp;"."&amp;6</f>
        <v>2.1.6</v>
      </c>
      <c r="B131" s="64" t="s">
        <v>132</v>
      </c>
      <c r="C131" s="103" t="s">
        <v>1</v>
      </c>
      <c r="D131" s="76">
        <v>3</v>
      </c>
      <c r="E131" s="77">
        <f t="shared" si="5"/>
        <v>3</v>
      </c>
      <c r="F131" s="106">
        <v>0</v>
      </c>
      <c r="G131" s="107">
        <f t="shared" si="4"/>
        <v>0</v>
      </c>
    </row>
    <row r="132" spans="1:7" s="108" customFormat="1" ht="12.75">
      <c r="A132" s="109" t="str">
        <f>A123&amp;"."&amp;7</f>
        <v>2.1.7</v>
      </c>
      <c r="B132" s="64" t="s">
        <v>133</v>
      </c>
      <c r="C132" s="103" t="s">
        <v>0</v>
      </c>
      <c r="D132" s="72">
        <v>3</v>
      </c>
      <c r="E132" s="73">
        <f>D132</f>
        <v>3</v>
      </c>
      <c r="F132" s="106">
        <v>0</v>
      </c>
      <c r="G132" s="107">
        <f t="shared" si="4"/>
        <v>0</v>
      </c>
    </row>
    <row r="133" spans="1:7" s="108" customFormat="1" ht="12.75">
      <c r="A133" s="109" t="str">
        <f>A123&amp;"."&amp;8</f>
        <v>2.1.8</v>
      </c>
      <c r="B133" s="64" t="s">
        <v>134</v>
      </c>
      <c r="C133" s="103" t="s">
        <v>0</v>
      </c>
      <c r="D133" s="72">
        <v>3</v>
      </c>
      <c r="E133" s="73">
        <f>D133</f>
        <v>3</v>
      </c>
      <c r="F133" s="106">
        <v>0</v>
      </c>
      <c r="G133" s="107">
        <f t="shared" si="4"/>
        <v>0</v>
      </c>
    </row>
    <row r="134" spans="1:7" s="108" customFormat="1" ht="24">
      <c r="A134" s="109" t="str">
        <f>A123&amp;"."&amp;9</f>
        <v>2.1.9</v>
      </c>
      <c r="B134" s="74" t="s">
        <v>135</v>
      </c>
      <c r="C134" s="103" t="s">
        <v>1</v>
      </c>
      <c r="D134" s="76">
        <v>6</v>
      </c>
      <c r="E134" s="77">
        <f t="shared" ref="E134:E135" si="6">D134</f>
        <v>6</v>
      </c>
      <c r="F134" s="106">
        <v>0</v>
      </c>
      <c r="G134" s="107">
        <f t="shared" si="4"/>
        <v>0</v>
      </c>
    </row>
    <row r="135" spans="1:7" s="108" customFormat="1" ht="24">
      <c r="A135" s="109" t="str">
        <f>A123&amp;"."&amp;10</f>
        <v>2.1.10</v>
      </c>
      <c r="B135" s="74" t="s">
        <v>136</v>
      </c>
      <c r="C135" s="103" t="s">
        <v>1</v>
      </c>
      <c r="D135" s="76">
        <v>6</v>
      </c>
      <c r="E135" s="77">
        <f t="shared" si="6"/>
        <v>6</v>
      </c>
      <c r="F135" s="106">
        <v>0</v>
      </c>
      <c r="G135" s="107">
        <f t="shared" si="4"/>
        <v>0</v>
      </c>
    </row>
    <row r="136" spans="1:7" s="83" customFormat="1" ht="8.25">
      <c r="A136" s="111"/>
      <c r="B136" s="119"/>
      <c r="C136" s="80"/>
      <c r="D136" s="112"/>
      <c r="E136" s="81"/>
      <c r="F136" s="82"/>
      <c r="G136" s="113"/>
    </row>
    <row r="137" spans="1:7" s="43" customFormat="1" ht="12.75">
      <c r="A137" s="63" t="str">
        <f>A122&amp;"."&amp;2</f>
        <v>2.2</v>
      </c>
      <c r="B137" s="42" t="s">
        <v>26</v>
      </c>
      <c r="C137" s="10"/>
      <c r="D137" s="72"/>
      <c r="E137" s="73"/>
      <c r="F137" s="40"/>
      <c r="G137" s="60"/>
    </row>
    <row r="138" spans="1:7" s="118" customFormat="1" ht="12">
      <c r="A138" s="109"/>
      <c r="B138" s="64" t="s">
        <v>28</v>
      </c>
      <c r="C138" s="114"/>
      <c r="D138" s="110"/>
      <c r="E138" s="115"/>
      <c r="F138" s="116"/>
      <c r="G138" s="117"/>
    </row>
    <row r="139" spans="1:7" s="43" customFormat="1" ht="27" customHeight="1">
      <c r="A139" s="63"/>
      <c r="B139" s="75" t="s">
        <v>14</v>
      </c>
      <c r="C139" s="10"/>
      <c r="D139" s="49"/>
      <c r="E139" s="50"/>
      <c r="F139" s="40"/>
      <c r="G139" s="60"/>
    </row>
    <row r="140" spans="1:7" s="108" customFormat="1" ht="12.75">
      <c r="A140" s="109" t="str">
        <f>A137&amp;"."&amp;1</f>
        <v>2.2.1</v>
      </c>
      <c r="B140" s="64" t="s">
        <v>75</v>
      </c>
      <c r="C140" s="103" t="s">
        <v>1</v>
      </c>
      <c r="D140" s="76">
        <f>5.5+5.5+3</f>
        <v>14</v>
      </c>
      <c r="E140" s="77">
        <f>D140</f>
        <v>14</v>
      </c>
      <c r="F140" s="106">
        <v>0</v>
      </c>
      <c r="G140" s="107">
        <f>E140*F140</f>
        <v>0</v>
      </c>
    </row>
    <row r="141" spans="1:7" s="141" customFormat="1" ht="11.25">
      <c r="A141" s="134"/>
      <c r="B141" s="135" t="s">
        <v>115</v>
      </c>
      <c r="C141" s="136"/>
      <c r="D141" s="137"/>
      <c r="E141" s="138"/>
      <c r="F141" s="139"/>
      <c r="G141" s="140"/>
    </row>
    <row r="142" spans="1:7" s="108" customFormat="1" ht="12.75">
      <c r="A142" s="109" t="str">
        <f>A137&amp;"."&amp;2</f>
        <v>2.2.2</v>
      </c>
      <c r="B142" s="64" t="s">
        <v>76</v>
      </c>
      <c r="C142" s="103" t="s">
        <v>1</v>
      </c>
      <c r="D142" s="76">
        <v>3</v>
      </c>
      <c r="E142" s="77">
        <f>D142</f>
        <v>3</v>
      </c>
      <c r="F142" s="106">
        <v>0</v>
      </c>
      <c r="G142" s="107">
        <f>E142*F142</f>
        <v>0</v>
      </c>
    </row>
    <row r="143" spans="1:7" s="141" customFormat="1" ht="11.25">
      <c r="A143" s="134"/>
      <c r="B143" s="135" t="s">
        <v>120</v>
      </c>
      <c r="C143" s="136"/>
      <c r="D143" s="137"/>
      <c r="E143" s="138"/>
      <c r="F143" s="139"/>
      <c r="G143" s="140"/>
    </row>
    <row r="144" spans="1:7" s="108" customFormat="1" ht="12.75">
      <c r="A144" s="109" t="str">
        <f>A137&amp;"."&amp;3</f>
        <v>2.2.3</v>
      </c>
      <c r="B144" s="64" t="s">
        <v>41</v>
      </c>
      <c r="C144" s="103" t="s">
        <v>1</v>
      </c>
      <c r="D144" s="76">
        <v>4</v>
      </c>
      <c r="E144" s="77">
        <f>D144</f>
        <v>4</v>
      </c>
      <c r="F144" s="106">
        <v>0</v>
      </c>
      <c r="G144" s="107">
        <f>E144*F144</f>
        <v>0</v>
      </c>
    </row>
    <row r="145" spans="1:7" s="141" customFormat="1" ht="11.25">
      <c r="A145" s="134"/>
      <c r="B145" s="135" t="s">
        <v>90</v>
      </c>
      <c r="C145" s="136"/>
      <c r="D145" s="137"/>
      <c r="E145" s="138"/>
      <c r="F145" s="139"/>
      <c r="G145" s="140"/>
    </row>
    <row r="146" spans="1:7" s="83" customFormat="1" ht="8.25">
      <c r="A146" s="111"/>
      <c r="B146" s="119"/>
      <c r="C146" s="80"/>
      <c r="D146" s="112"/>
      <c r="E146" s="81"/>
      <c r="F146" s="82"/>
      <c r="G146" s="113"/>
    </row>
    <row r="147" spans="1:7" s="43" customFormat="1" ht="12.75">
      <c r="A147" s="63" t="str">
        <f>A122&amp;"."&amp;3</f>
        <v>2.3</v>
      </c>
      <c r="B147" s="42" t="s">
        <v>121</v>
      </c>
      <c r="C147" s="10"/>
      <c r="D147" s="72"/>
      <c r="E147" s="73"/>
      <c r="F147" s="40"/>
      <c r="G147" s="60"/>
    </row>
    <row r="148" spans="1:7" s="118" customFormat="1" ht="12">
      <c r="A148" s="109"/>
      <c r="B148" s="64" t="s">
        <v>28</v>
      </c>
      <c r="C148" s="114"/>
      <c r="D148" s="110"/>
      <c r="E148" s="115"/>
      <c r="F148" s="116"/>
      <c r="G148" s="117"/>
    </row>
    <row r="149" spans="1:7" s="43" customFormat="1" ht="27" customHeight="1">
      <c r="A149" s="63"/>
      <c r="B149" s="75" t="s">
        <v>14</v>
      </c>
      <c r="C149" s="10"/>
      <c r="D149" s="49"/>
      <c r="E149" s="50"/>
      <c r="F149" s="40"/>
      <c r="G149" s="60"/>
    </row>
    <row r="150" spans="1:7" s="108" customFormat="1" ht="12.75">
      <c r="A150" s="109" t="str">
        <f>A147&amp;"."&amp;1</f>
        <v>2.3.1</v>
      </c>
      <c r="B150" s="64" t="s">
        <v>76</v>
      </c>
      <c r="C150" s="103" t="s">
        <v>1</v>
      </c>
      <c r="D150" s="76">
        <v>28</v>
      </c>
      <c r="E150" s="77">
        <f>D150</f>
        <v>28</v>
      </c>
      <c r="F150" s="106">
        <v>0</v>
      </c>
      <c r="G150" s="107">
        <f>E150*F150</f>
        <v>0</v>
      </c>
    </row>
    <row r="151" spans="1:7" s="108" customFormat="1" ht="12.75">
      <c r="A151" s="109" t="str">
        <f>A147&amp;"."&amp;2</f>
        <v>2.3.2</v>
      </c>
      <c r="B151" s="64" t="s">
        <v>41</v>
      </c>
      <c r="C151" s="103" t="s">
        <v>1</v>
      </c>
      <c r="D151" s="76">
        <v>30</v>
      </c>
      <c r="E151" s="77">
        <f>D151</f>
        <v>30</v>
      </c>
      <c r="F151" s="106">
        <v>0</v>
      </c>
      <c r="G151" s="107">
        <f>E151*F151</f>
        <v>0</v>
      </c>
    </row>
    <row r="152" spans="1:7" s="83" customFormat="1" ht="8.25">
      <c r="A152" s="111"/>
      <c r="B152" s="119"/>
      <c r="C152" s="80"/>
      <c r="D152" s="112"/>
      <c r="E152" s="81"/>
      <c r="F152" s="82"/>
      <c r="G152" s="113"/>
    </row>
    <row r="153" spans="1:7" s="43" customFormat="1" ht="12.75">
      <c r="A153" s="63" t="str">
        <f>A122&amp;"."&amp;4</f>
        <v>2.4</v>
      </c>
      <c r="B153" s="42" t="s">
        <v>137</v>
      </c>
      <c r="C153" s="10"/>
      <c r="D153" s="72"/>
      <c r="E153" s="73"/>
      <c r="F153" s="40"/>
      <c r="G153" s="60"/>
    </row>
    <row r="154" spans="1:7" s="118" customFormat="1" ht="12">
      <c r="A154" s="109"/>
      <c r="B154" s="64" t="s">
        <v>139</v>
      </c>
      <c r="C154" s="114"/>
      <c r="D154" s="110"/>
      <c r="E154" s="115"/>
      <c r="F154" s="116"/>
      <c r="G154" s="117"/>
    </row>
    <row r="155" spans="1:7" s="43" customFormat="1" ht="12.75">
      <c r="A155" s="63"/>
      <c r="B155" s="75" t="s">
        <v>138</v>
      </c>
      <c r="C155" s="10"/>
      <c r="D155" s="49"/>
      <c r="E155" s="50"/>
      <c r="F155" s="40"/>
      <c r="G155" s="60"/>
    </row>
    <row r="156" spans="1:7" s="108" customFormat="1" ht="12.75">
      <c r="A156" s="124" t="str">
        <f>A153&amp;"."&amp;1</f>
        <v>2.4.1</v>
      </c>
      <c r="B156" s="74" t="s">
        <v>140</v>
      </c>
      <c r="C156" s="103" t="s">
        <v>1</v>
      </c>
      <c r="D156" s="76">
        <f>D150</f>
        <v>28</v>
      </c>
      <c r="E156" s="77">
        <f t="shared" ref="E156:E157" si="7">D156</f>
        <v>28</v>
      </c>
      <c r="F156" s="106">
        <v>0</v>
      </c>
      <c r="G156" s="107">
        <f>E156*F156</f>
        <v>0</v>
      </c>
    </row>
    <row r="157" spans="1:7" s="108" customFormat="1" ht="12.75">
      <c r="A157" s="124" t="str">
        <f>A153&amp;"."&amp;2</f>
        <v>2.4.2</v>
      </c>
      <c r="B157" s="74" t="s">
        <v>141</v>
      </c>
      <c r="C157" s="103" t="s">
        <v>1</v>
      </c>
      <c r="D157" s="76">
        <f>D151</f>
        <v>30</v>
      </c>
      <c r="E157" s="77">
        <f t="shared" si="7"/>
        <v>30</v>
      </c>
      <c r="F157" s="106">
        <v>0</v>
      </c>
      <c r="G157" s="107">
        <f>E157*F157</f>
        <v>0</v>
      </c>
    </row>
    <row r="158" spans="1:7" s="83" customFormat="1" ht="8.25">
      <c r="A158" s="111"/>
      <c r="B158" s="119"/>
      <c r="C158" s="80"/>
      <c r="D158" s="112"/>
      <c r="E158" s="81"/>
      <c r="F158" s="82"/>
      <c r="G158" s="113"/>
    </row>
    <row r="159" spans="1:7" s="43" customFormat="1" ht="12.75">
      <c r="A159" s="63" t="str">
        <f>A122&amp;"."&amp;5</f>
        <v>2.5</v>
      </c>
      <c r="B159" s="42" t="s">
        <v>116</v>
      </c>
      <c r="C159" s="10"/>
      <c r="D159" s="72"/>
      <c r="E159" s="73"/>
      <c r="F159" s="40"/>
      <c r="G159" s="60"/>
    </row>
    <row r="160" spans="1:7" s="43" customFormat="1" ht="27" customHeight="1">
      <c r="A160" s="63"/>
      <c r="B160" s="75" t="s">
        <v>117</v>
      </c>
      <c r="C160" s="10"/>
      <c r="D160" s="49"/>
      <c r="E160" s="50"/>
      <c r="F160" s="40"/>
      <c r="G160" s="60"/>
    </row>
    <row r="161" spans="1:7" s="108" customFormat="1" ht="12.75">
      <c r="A161" s="109" t="str">
        <f>A159&amp;"."&amp;1</f>
        <v>2.5.1</v>
      </c>
      <c r="B161" s="64" t="s">
        <v>118</v>
      </c>
      <c r="C161" s="103" t="s">
        <v>0</v>
      </c>
      <c r="D161" s="72">
        <f>5+3+5</f>
        <v>13</v>
      </c>
      <c r="E161" s="73">
        <f>D161</f>
        <v>13</v>
      </c>
      <c r="F161" s="106">
        <v>0</v>
      </c>
      <c r="G161" s="107">
        <f>E161*F161</f>
        <v>0</v>
      </c>
    </row>
    <row r="162" spans="1:7" s="141" customFormat="1" ht="11.25">
      <c r="A162" s="134"/>
      <c r="B162" s="135" t="s">
        <v>119</v>
      </c>
      <c r="C162" s="136"/>
      <c r="D162" s="137"/>
      <c r="E162" s="138"/>
      <c r="F162" s="139"/>
      <c r="G162" s="140"/>
    </row>
    <row r="163" spans="1:7" s="108" customFormat="1" ht="12.75">
      <c r="A163" s="109" t="str">
        <f>A159&amp;"."&amp;2</f>
        <v>2.5.2</v>
      </c>
      <c r="B163" s="64" t="s">
        <v>122</v>
      </c>
      <c r="C163" s="103" t="s">
        <v>0</v>
      </c>
      <c r="D163" s="72">
        <v>13</v>
      </c>
      <c r="E163" s="73">
        <f>D163</f>
        <v>13</v>
      </c>
      <c r="F163" s="106">
        <v>0</v>
      </c>
      <c r="G163" s="107">
        <f>E163*F163</f>
        <v>0</v>
      </c>
    </row>
    <row r="164" spans="1:7" s="141" customFormat="1" ht="11.25">
      <c r="A164" s="134"/>
      <c r="B164" s="135" t="s">
        <v>123</v>
      </c>
      <c r="C164" s="136"/>
      <c r="D164" s="137"/>
      <c r="E164" s="138"/>
      <c r="F164" s="139"/>
      <c r="G164" s="140"/>
    </row>
    <row r="165" spans="1:7" s="108" customFormat="1" ht="12.75">
      <c r="A165" s="109" t="str">
        <f>A159&amp;"."&amp;3</f>
        <v>2.5.3</v>
      </c>
      <c r="B165" s="64" t="s">
        <v>124</v>
      </c>
      <c r="C165" s="103" t="s">
        <v>0</v>
      </c>
      <c r="D165" s="72">
        <v>6</v>
      </c>
      <c r="E165" s="73">
        <f>D165</f>
        <v>6</v>
      </c>
      <c r="F165" s="106">
        <v>0</v>
      </c>
      <c r="G165" s="107">
        <f>E165*F165</f>
        <v>0</v>
      </c>
    </row>
    <row r="166" spans="1:7" s="141" customFormat="1" ht="11.25">
      <c r="A166" s="134"/>
      <c r="B166" s="135" t="s">
        <v>123</v>
      </c>
      <c r="C166" s="136"/>
      <c r="D166" s="137"/>
      <c r="E166" s="138"/>
      <c r="F166" s="139"/>
      <c r="G166" s="140"/>
    </row>
    <row r="167" spans="1:7" s="83" customFormat="1" ht="8.25">
      <c r="A167" s="111"/>
      <c r="B167" s="119"/>
      <c r="C167" s="80"/>
      <c r="D167" s="112"/>
      <c r="E167" s="81"/>
      <c r="F167" s="82"/>
      <c r="G167" s="113"/>
    </row>
    <row r="168" spans="1:7" s="43" customFormat="1" ht="12.75">
      <c r="A168" s="63" t="str">
        <f>A122&amp;"."&amp;6</f>
        <v>2.6</v>
      </c>
      <c r="B168" s="42" t="s">
        <v>27</v>
      </c>
      <c r="C168" s="10" t="s">
        <v>9</v>
      </c>
      <c r="D168" s="72">
        <v>1</v>
      </c>
      <c r="E168" s="73">
        <f>D168</f>
        <v>1</v>
      </c>
      <c r="F168" s="40">
        <v>0</v>
      </c>
      <c r="G168" s="60">
        <f>E168*F168</f>
        <v>0</v>
      </c>
    </row>
    <row r="169" spans="1:7" s="43" customFormat="1" ht="24">
      <c r="A169" s="63"/>
      <c r="B169" s="74" t="s">
        <v>32</v>
      </c>
      <c r="C169" s="10"/>
      <c r="D169" s="49"/>
      <c r="E169" s="50"/>
      <c r="F169" s="40"/>
      <c r="G169" s="60"/>
    </row>
    <row r="170" spans="1:7" s="43" customFormat="1" ht="12.75">
      <c r="A170" s="63"/>
      <c r="B170" s="74"/>
      <c r="C170" s="10"/>
      <c r="D170" s="49"/>
      <c r="E170" s="50"/>
      <c r="F170" s="40"/>
      <c r="G170" s="60"/>
    </row>
    <row r="171" spans="1:7" s="43" customFormat="1" ht="12.75">
      <c r="A171" s="63"/>
      <c r="B171" s="74"/>
      <c r="C171" s="10"/>
      <c r="D171" s="49"/>
      <c r="E171" s="50"/>
      <c r="F171" s="40"/>
      <c r="G171" s="60"/>
    </row>
    <row r="172" spans="1:7" s="43" customFormat="1" ht="12.75">
      <c r="A172" s="63"/>
      <c r="B172" s="74"/>
      <c r="C172" s="10"/>
      <c r="D172" s="49"/>
      <c r="E172" s="50"/>
      <c r="F172" s="40"/>
      <c r="G172" s="60"/>
    </row>
    <row r="173" spans="1:7" s="43" customFormat="1" ht="12.75">
      <c r="A173" s="63"/>
      <c r="B173" s="74"/>
      <c r="C173" s="10"/>
      <c r="D173" s="49"/>
      <c r="E173" s="50"/>
      <c r="F173" s="40"/>
      <c r="G173" s="60"/>
    </row>
    <row r="174" spans="1:7" s="43" customFormat="1" ht="12.75">
      <c r="A174" s="63"/>
      <c r="B174" s="74"/>
      <c r="C174" s="10"/>
      <c r="D174" s="49"/>
      <c r="E174" s="50"/>
      <c r="F174" s="40"/>
      <c r="G174" s="60"/>
    </row>
    <row r="175" spans="1:7" s="43" customFormat="1" ht="12.75">
      <c r="A175" s="63"/>
      <c r="B175" s="74"/>
      <c r="C175" s="10"/>
      <c r="D175" s="49"/>
      <c r="E175" s="50"/>
      <c r="F175" s="40"/>
      <c r="G175" s="60"/>
    </row>
    <row r="176" spans="1:7" s="43" customFormat="1" ht="12.75">
      <c r="A176" s="63"/>
      <c r="B176" s="74"/>
      <c r="C176" s="10"/>
      <c r="D176" s="49"/>
      <c r="E176" s="50"/>
      <c r="F176" s="40"/>
      <c r="G176" s="60"/>
    </row>
    <row r="177" spans="1:7" s="43" customFormat="1" ht="13.5" thickBot="1">
      <c r="A177" s="92"/>
      <c r="B177" s="163"/>
      <c r="C177" s="11"/>
      <c r="D177" s="94"/>
      <c r="E177" s="51"/>
      <c r="F177" s="41"/>
      <c r="G177" s="95"/>
    </row>
    <row r="178" spans="1:7" s="7" customFormat="1" ht="11.25">
      <c r="A178" s="65"/>
      <c r="B178" s="8"/>
      <c r="C178" s="9"/>
      <c r="D178" s="78"/>
      <c r="E178" s="67"/>
      <c r="F178" s="68"/>
      <c r="G178" s="79"/>
    </row>
    <row r="179" spans="1:7" s="91" customFormat="1" ht="15.75">
      <c r="A179" s="84">
        <v>3</v>
      </c>
      <c r="B179" s="85" t="s">
        <v>107</v>
      </c>
      <c r="C179" s="86"/>
      <c r="D179" s="87"/>
      <c r="E179" s="88"/>
      <c r="F179" s="89"/>
      <c r="G179" s="90"/>
    </row>
    <row r="180" spans="1:7" s="43" customFormat="1" ht="12.75">
      <c r="A180" s="63" t="str">
        <f>A179&amp;"."&amp;1</f>
        <v>3.1</v>
      </c>
      <c r="B180" s="42" t="s">
        <v>143</v>
      </c>
      <c r="C180" s="10"/>
      <c r="D180" s="72"/>
      <c r="E180" s="73"/>
      <c r="F180" s="40"/>
      <c r="G180" s="60"/>
    </row>
    <row r="181" spans="1:7" s="118" customFormat="1" ht="12">
      <c r="A181" s="109"/>
      <c r="B181" s="64" t="s">
        <v>29</v>
      </c>
      <c r="C181" s="114"/>
      <c r="D181" s="110"/>
      <c r="E181" s="115"/>
      <c r="F181" s="116"/>
      <c r="G181" s="117"/>
    </row>
    <row r="182" spans="1:7" s="43" customFormat="1" ht="27" customHeight="1">
      <c r="A182" s="63"/>
      <c r="B182" s="75" t="s">
        <v>14</v>
      </c>
      <c r="C182" s="10"/>
      <c r="D182" s="49"/>
      <c r="E182" s="50"/>
      <c r="F182" s="40"/>
      <c r="G182" s="60"/>
    </row>
    <row r="183" spans="1:7" s="108" customFormat="1" ht="12.75">
      <c r="A183" s="109" t="str">
        <f>A180&amp;"."&amp;1</f>
        <v>3.1.1</v>
      </c>
      <c r="B183" s="64" t="s">
        <v>42</v>
      </c>
      <c r="C183" s="103" t="s">
        <v>1</v>
      </c>
      <c r="D183" s="76">
        <f>2+1+1</f>
        <v>4</v>
      </c>
      <c r="E183" s="77">
        <f>D183</f>
        <v>4</v>
      </c>
      <c r="F183" s="106">
        <v>0</v>
      </c>
      <c r="G183" s="107">
        <f>E183*F183</f>
        <v>0</v>
      </c>
    </row>
    <row r="184" spans="1:7" s="141" customFormat="1" ht="11.25">
      <c r="A184" s="134"/>
      <c r="B184" s="135" t="s">
        <v>144</v>
      </c>
      <c r="C184" s="136"/>
      <c r="D184" s="137"/>
      <c r="E184" s="138"/>
      <c r="F184" s="139"/>
      <c r="G184" s="140"/>
    </row>
    <row r="185" spans="1:7" s="108" customFormat="1" ht="12.75">
      <c r="A185" s="109" t="str">
        <f>A180&amp;"."&amp;2</f>
        <v>3.1.2</v>
      </c>
      <c r="B185" s="64" t="s">
        <v>43</v>
      </c>
      <c r="C185" s="103" t="s">
        <v>1</v>
      </c>
      <c r="D185" s="76">
        <f>3*1.5</f>
        <v>4.5</v>
      </c>
      <c r="E185" s="77">
        <f>D185</f>
        <v>4.5</v>
      </c>
      <c r="F185" s="106">
        <v>0</v>
      </c>
      <c r="G185" s="107">
        <f>E185*F185</f>
        <v>0</v>
      </c>
    </row>
    <row r="186" spans="1:7" s="141" customFormat="1" ht="11.25">
      <c r="A186" s="134"/>
      <c r="B186" s="135" t="s">
        <v>145</v>
      </c>
      <c r="C186" s="136"/>
      <c r="D186" s="137"/>
      <c r="E186" s="138"/>
      <c r="F186" s="139"/>
      <c r="G186" s="140"/>
    </row>
    <row r="187" spans="1:7" s="108" customFormat="1" ht="12.75">
      <c r="A187" s="109" t="str">
        <f>A180&amp;"."&amp;3</f>
        <v>3.1.3</v>
      </c>
      <c r="B187" s="64" t="s">
        <v>146</v>
      </c>
      <c r="C187" s="103" t="s">
        <v>1</v>
      </c>
      <c r="D187" s="76">
        <f>3*1</f>
        <v>3</v>
      </c>
      <c r="E187" s="77">
        <f>D187</f>
        <v>3</v>
      </c>
      <c r="F187" s="106">
        <v>0</v>
      </c>
      <c r="G187" s="107">
        <f>E187*F187</f>
        <v>0</v>
      </c>
    </row>
    <row r="188" spans="1:7" s="141" customFormat="1" ht="11.25">
      <c r="A188" s="134"/>
      <c r="B188" s="135" t="s">
        <v>147</v>
      </c>
      <c r="C188" s="136"/>
      <c r="D188" s="137"/>
      <c r="E188" s="138"/>
      <c r="F188" s="139"/>
      <c r="G188" s="140"/>
    </row>
    <row r="189" spans="1:7" s="83" customFormat="1" ht="8.25">
      <c r="A189" s="111"/>
      <c r="B189" s="119"/>
      <c r="C189" s="80"/>
      <c r="D189" s="112"/>
      <c r="E189" s="81"/>
      <c r="F189" s="82"/>
      <c r="G189" s="113"/>
    </row>
    <row r="190" spans="1:7" s="43" customFormat="1" ht="12.75">
      <c r="A190" s="63" t="str">
        <f>A179&amp;"."&amp;2</f>
        <v>3.2</v>
      </c>
      <c r="B190" s="42" t="s">
        <v>148</v>
      </c>
      <c r="C190" s="10"/>
      <c r="D190" s="72"/>
      <c r="E190" s="73"/>
      <c r="F190" s="40"/>
      <c r="G190" s="60"/>
    </row>
    <row r="191" spans="1:7" s="118" customFormat="1" ht="12">
      <c r="A191" s="109"/>
      <c r="B191" s="64" t="s">
        <v>155</v>
      </c>
      <c r="C191" s="114"/>
      <c r="D191" s="110"/>
      <c r="E191" s="115"/>
      <c r="F191" s="116"/>
      <c r="G191" s="117"/>
    </row>
    <row r="192" spans="1:7" s="43" customFormat="1" ht="27" customHeight="1">
      <c r="A192" s="63"/>
      <c r="B192" s="75" t="s">
        <v>14</v>
      </c>
      <c r="C192" s="10"/>
      <c r="D192" s="49"/>
      <c r="E192" s="50"/>
      <c r="F192" s="40"/>
      <c r="G192" s="60"/>
    </row>
    <row r="193" spans="1:7" s="108" customFormat="1" ht="12.75">
      <c r="A193" s="109" t="str">
        <f>$A$190&amp;"."&amp;1</f>
        <v>3.2.1</v>
      </c>
      <c r="B193" s="64" t="s">
        <v>150</v>
      </c>
      <c r="C193" s="103" t="s">
        <v>1</v>
      </c>
      <c r="D193" s="76">
        <f>9+6</f>
        <v>15</v>
      </c>
      <c r="E193" s="77">
        <f t="shared" ref="E193:E198" si="8">D193</f>
        <v>15</v>
      </c>
      <c r="F193" s="106">
        <v>0</v>
      </c>
      <c r="G193" s="107">
        <f t="shared" ref="G193:G198" si="9">E193*F193</f>
        <v>0</v>
      </c>
    </row>
    <row r="194" spans="1:7" s="108" customFormat="1" ht="12.75">
      <c r="A194" s="109" t="str">
        <f>$A$190&amp;"."&amp;2</f>
        <v>3.2.2</v>
      </c>
      <c r="B194" s="64" t="s">
        <v>149</v>
      </c>
      <c r="C194" s="103" t="s">
        <v>0</v>
      </c>
      <c r="D194" s="72">
        <v>12</v>
      </c>
      <c r="E194" s="73">
        <f t="shared" si="8"/>
        <v>12</v>
      </c>
      <c r="F194" s="106">
        <v>0</v>
      </c>
      <c r="G194" s="107">
        <f t="shared" si="9"/>
        <v>0</v>
      </c>
    </row>
    <row r="195" spans="1:7" s="108" customFormat="1" ht="12.75">
      <c r="A195" s="109" t="str">
        <f>$A$190&amp;"."&amp;3</f>
        <v>3.2.3</v>
      </c>
      <c r="B195" s="64" t="s">
        <v>151</v>
      </c>
      <c r="C195" s="103" t="s">
        <v>0</v>
      </c>
      <c r="D195" s="72">
        <v>6</v>
      </c>
      <c r="E195" s="73">
        <f t="shared" si="8"/>
        <v>6</v>
      </c>
      <c r="F195" s="106">
        <v>0</v>
      </c>
      <c r="G195" s="107">
        <f t="shared" si="9"/>
        <v>0</v>
      </c>
    </row>
    <row r="196" spans="1:7" s="108" customFormat="1" ht="12.75">
      <c r="A196" s="109" t="str">
        <f>$A$190&amp;"."&amp;4</f>
        <v>3.2.4</v>
      </c>
      <c r="B196" s="64" t="s">
        <v>152</v>
      </c>
      <c r="C196" s="103" t="s">
        <v>1</v>
      </c>
      <c r="D196" s="76">
        <f>19.5+3</f>
        <v>22.5</v>
      </c>
      <c r="E196" s="77">
        <f t="shared" si="8"/>
        <v>22.5</v>
      </c>
      <c r="F196" s="106">
        <v>0</v>
      </c>
      <c r="G196" s="107">
        <f t="shared" si="9"/>
        <v>0</v>
      </c>
    </row>
    <row r="197" spans="1:7" s="108" customFormat="1" ht="12.75">
      <c r="A197" s="109" t="str">
        <f>$A$190&amp;"."&amp;5</f>
        <v>3.2.5</v>
      </c>
      <c r="B197" s="64" t="s">
        <v>153</v>
      </c>
      <c r="C197" s="103" t="s">
        <v>0</v>
      </c>
      <c r="D197" s="72">
        <v>10</v>
      </c>
      <c r="E197" s="73">
        <f t="shared" si="8"/>
        <v>10</v>
      </c>
      <c r="F197" s="106">
        <v>0</v>
      </c>
      <c r="G197" s="107">
        <f t="shared" si="9"/>
        <v>0</v>
      </c>
    </row>
    <row r="198" spans="1:7" s="108" customFormat="1" ht="12.75">
      <c r="A198" s="109" t="str">
        <f>$A$190&amp;"."&amp;6</f>
        <v>3.2.6</v>
      </c>
      <c r="B198" s="64" t="s">
        <v>154</v>
      </c>
      <c r="C198" s="103" t="s">
        <v>0</v>
      </c>
      <c r="D198" s="72">
        <v>4</v>
      </c>
      <c r="E198" s="73">
        <f t="shared" si="8"/>
        <v>4</v>
      </c>
      <c r="F198" s="106">
        <v>0</v>
      </c>
      <c r="G198" s="107">
        <f t="shared" si="9"/>
        <v>0</v>
      </c>
    </row>
    <row r="199" spans="1:7" s="83" customFormat="1" ht="8.25">
      <c r="A199" s="111"/>
      <c r="B199" s="119"/>
      <c r="C199" s="80"/>
      <c r="D199" s="112"/>
      <c r="E199" s="81"/>
      <c r="F199" s="82"/>
      <c r="G199" s="113"/>
    </row>
    <row r="200" spans="1:7" s="43" customFormat="1" ht="12.75">
      <c r="A200" s="63" t="str">
        <f>A179&amp;"."&amp;3</f>
        <v>3.3</v>
      </c>
      <c r="B200" s="42" t="s">
        <v>156</v>
      </c>
      <c r="C200" s="10" t="s">
        <v>9</v>
      </c>
      <c r="D200" s="72">
        <v>1</v>
      </c>
      <c r="E200" s="73">
        <f>D200</f>
        <v>1</v>
      </c>
      <c r="F200" s="40">
        <v>0</v>
      </c>
      <c r="G200" s="60">
        <f>E200*F200</f>
        <v>0</v>
      </c>
    </row>
    <row r="201" spans="1:7" s="43" customFormat="1" ht="12.75">
      <c r="A201" s="63"/>
      <c r="B201" s="64" t="s">
        <v>31</v>
      </c>
      <c r="C201" s="10"/>
      <c r="D201" s="49"/>
      <c r="E201" s="50"/>
      <c r="F201" s="40"/>
      <c r="G201" s="60"/>
    </row>
    <row r="202" spans="1:7" s="83" customFormat="1" ht="8.25">
      <c r="A202" s="111"/>
      <c r="B202" s="119"/>
      <c r="C202" s="80"/>
      <c r="D202" s="112"/>
      <c r="E202" s="81"/>
      <c r="F202" s="82"/>
      <c r="G202" s="113"/>
    </row>
    <row r="203" spans="1:7" s="43" customFormat="1" ht="12.75">
      <c r="A203" s="63" t="str">
        <f>A179&amp;"."&amp;4</f>
        <v>3.4</v>
      </c>
      <c r="B203" s="42" t="s">
        <v>27</v>
      </c>
      <c r="C203" s="10" t="s">
        <v>9</v>
      </c>
      <c r="D203" s="72">
        <v>1</v>
      </c>
      <c r="E203" s="73">
        <f>D203</f>
        <v>1</v>
      </c>
      <c r="F203" s="40">
        <v>0</v>
      </c>
      <c r="G203" s="60">
        <f>E203*F203</f>
        <v>0</v>
      </c>
    </row>
    <row r="204" spans="1:7" s="43" customFormat="1" ht="29.25" customHeight="1">
      <c r="A204" s="63"/>
      <c r="B204" s="74" t="s">
        <v>157</v>
      </c>
      <c r="C204" s="10"/>
      <c r="D204" s="49"/>
      <c r="E204" s="50"/>
      <c r="F204" s="40"/>
      <c r="G204" s="60"/>
    </row>
    <row r="205" spans="1:7" s="7" customFormat="1" ht="11.25">
      <c r="A205" s="65"/>
      <c r="B205" s="8"/>
      <c r="C205" s="9"/>
      <c r="D205" s="78"/>
      <c r="E205" s="67"/>
      <c r="F205" s="68"/>
      <c r="G205" s="79"/>
    </row>
    <row r="206" spans="1:7" s="7" customFormat="1" ht="12" thickBot="1">
      <c r="A206" s="164"/>
      <c r="B206" s="165"/>
      <c r="C206" s="166"/>
      <c r="D206" s="167"/>
      <c r="E206" s="168"/>
      <c r="F206" s="169"/>
      <c r="G206" s="170"/>
    </row>
    <row r="207" spans="1:7" s="7" customFormat="1" ht="11.25">
      <c r="A207" s="65"/>
      <c r="B207" s="8"/>
      <c r="C207" s="9"/>
      <c r="D207" s="78"/>
      <c r="E207" s="67"/>
      <c r="F207" s="68"/>
      <c r="G207" s="79"/>
    </row>
    <row r="208" spans="1:7" s="91" customFormat="1" ht="15.75">
      <c r="A208" s="84">
        <v>4</v>
      </c>
      <c r="B208" s="85" t="s">
        <v>19</v>
      </c>
      <c r="C208" s="86"/>
      <c r="D208" s="87"/>
      <c r="E208" s="88"/>
      <c r="F208" s="89"/>
      <c r="G208" s="90"/>
    </row>
    <row r="209" spans="1:7" s="43" customFormat="1" ht="12.75">
      <c r="A209" s="63" t="str">
        <f>A208&amp;"."&amp;1</f>
        <v>4.1</v>
      </c>
      <c r="B209" s="42" t="s">
        <v>22</v>
      </c>
      <c r="C209" s="10"/>
      <c r="D209" s="72"/>
      <c r="E209" s="73"/>
      <c r="F209" s="40"/>
      <c r="G209" s="60"/>
    </row>
    <row r="210" spans="1:7" s="108" customFormat="1" ht="12">
      <c r="A210" s="102"/>
      <c r="B210" s="125" t="s">
        <v>37</v>
      </c>
      <c r="C210" s="103"/>
      <c r="D210" s="104"/>
      <c r="E210" s="105"/>
      <c r="F210" s="106"/>
      <c r="G210" s="107"/>
    </row>
    <row r="211" spans="1:7" s="43" customFormat="1" ht="64.5" customHeight="1">
      <c r="A211" s="63"/>
      <c r="B211" s="313" t="s">
        <v>40</v>
      </c>
      <c r="C211" s="314"/>
      <c r="D211" s="314"/>
      <c r="E211" s="314"/>
      <c r="F211" s="315"/>
      <c r="G211" s="60"/>
    </row>
    <row r="212" spans="1:7" s="108" customFormat="1" ht="12.75">
      <c r="A212" s="109" t="str">
        <f>A209&amp;"."&amp;1</f>
        <v>4.1.1</v>
      </c>
      <c r="B212" s="64" t="s">
        <v>61</v>
      </c>
      <c r="C212" s="103" t="s">
        <v>36</v>
      </c>
      <c r="D212" s="126">
        <f>(115+190+10)*4</f>
        <v>1260</v>
      </c>
      <c r="E212" s="127">
        <f t="shared" ref="E212:E230" si="10">D212</f>
        <v>1260</v>
      </c>
      <c r="F212" s="130">
        <v>0</v>
      </c>
      <c r="G212" s="60">
        <f t="shared" ref="G212:G220" si="11">E212*F212</f>
        <v>0</v>
      </c>
    </row>
    <row r="213" spans="1:7" s="141" customFormat="1" ht="11.25">
      <c r="A213" s="134"/>
      <c r="B213" s="135" t="s">
        <v>70</v>
      </c>
      <c r="C213" s="136"/>
      <c r="D213" s="137"/>
      <c r="E213" s="138"/>
      <c r="F213" s="139"/>
      <c r="G213" s="140"/>
    </row>
    <row r="214" spans="1:7" s="141" customFormat="1" ht="11.25">
      <c r="A214" s="134"/>
      <c r="B214" s="135" t="s">
        <v>69</v>
      </c>
      <c r="C214" s="136"/>
      <c r="D214" s="137"/>
      <c r="E214" s="138"/>
      <c r="F214" s="139"/>
      <c r="G214" s="140"/>
    </row>
    <row r="215" spans="1:7" s="141" customFormat="1" ht="11.25">
      <c r="A215" s="134"/>
      <c r="B215" s="135" t="s">
        <v>71</v>
      </c>
      <c r="C215" s="136"/>
      <c r="D215" s="137"/>
      <c r="E215" s="138"/>
      <c r="F215" s="139"/>
      <c r="G215" s="140"/>
    </row>
    <row r="216" spans="1:7" s="123" customFormat="1" ht="36">
      <c r="A216" s="124" t="str">
        <f>A209&amp;"."&amp;2</f>
        <v>4.1.2</v>
      </c>
      <c r="B216" s="75" t="s">
        <v>62</v>
      </c>
      <c r="C216" s="120" t="s">
        <v>36</v>
      </c>
      <c r="D216" s="128">
        <f>(245+245)*3</f>
        <v>1470</v>
      </c>
      <c r="E216" s="129">
        <f t="shared" si="10"/>
        <v>1470</v>
      </c>
      <c r="F216" s="131">
        <v>0</v>
      </c>
      <c r="G216" s="98">
        <f t="shared" si="11"/>
        <v>0</v>
      </c>
    </row>
    <row r="217" spans="1:7" s="141" customFormat="1" ht="11.25">
      <c r="A217" s="134"/>
      <c r="B217" s="135" t="s">
        <v>72</v>
      </c>
      <c r="C217" s="136"/>
      <c r="D217" s="137"/>
      <c r="E217" s="138"/>
      <c r="F217" s="139"/>
      <c r="G217" s="140"/>
    </row>
    <row r="218" spans="1:7" s="141" customFormat="1" ht="11.25">
      <c r="A218" s="134"/>
      <c r="B218" s="135" t="s">
        <v>69</v>
      </c>
      <c r="C218" s="136"/>
      <c r="D218" s="137"/>
      <c r="E218" s="138"/>
      <c r="F218" s="139"/>
      <c r="G218" s="140"/>
    </row>
    <row r="219" spans="1:7" s="141" customFormat="1" ht="11.25">
      <c r="A219" s="134"/>
      <c r="B219" s="135" t="s">
        <v>71</v>
      </c>
      <c r="C219" s="136"/>
      <c r="D219" s="137"/>
      <c r="E219" s="138"/>
      <c r="F219" s="139"/>
      <c r="G219" s="140"/>
    </row>
    <row r="220" spans="1:7" s="123" customFormat="1" ht="12.75">
      <c r="A220" s="124" t="str">
        <f>A209&amp;"."&amp;3</f>
        <v>4.1.3</v>
      </c>
      <c r="B220" s="75" t="s">
        <v>63</v>
      </c>
      <c r="C220" s="120" t="s">
        <v>36</v>
      </c>
      <c r="D220" s="128">
        <f>(75)*3</f>
        <v>225</v>
      </c>
      <c r="E220" s="129">
        <f t="shared" si="10"/>
        <v>225</v>
      </c>
      <c r="F220" s="131">
        <v>0</v>
      </c>
      <c r="G220" s="98">
        <f t="shared" si="11"/>
        <v>0</v>
      </c>
    </row>
    <row r="221" spans="1:7" s="141" customFormat="1" ht="11.25">
      <c r="A221" s="134"/>
      <c r="B221" s="135" t="str">
        <f>B217</f>
        <v xml:space="preserve"> - 1er étage P0122a : 1 U </v>
      </c>
      <c r="C221" s="136"/>
      <c r="D221" s="137"/>
      <c r="E221" s="138"/>
      <c r="F221" s="139"/>
      <c r="G221" s="140"/>
    </row>
    <row r="222" spans="1:7" s="141" customFormat="1" ht="11.25">
      <c r="A222" s="134"/>
      <c r="B222" s="135" t="str">
        <f t="shared" ref="B222:B223" si="12">B218</f>
        <v xml:space="preserve"> - 1er étage P0127 : 1 U </v>
      </c>
      <c r="C222" s="136"/>
      <c r="D222" s="137"/>
      <c r="E222" s="138"/>
      <c r="F222" s="139"/>
      <c r="G222" s="140"/>
    </row>
    <row r="223" spans="1:7" s="141" customFormat="1" ht="11.25">
      <c r="A223" s="134"/>
      <c r="B223" s="135" t="str">
        <f t="shared" si="12"/>
        <v xml:space="preserve"> - 1er étage P0134 : 1 U </v>
      </c>
      <c r="C223" s="136"/>
      <c r="D223" s="137"/>
      <c r="E223" s="138"/>
      <c r="F223" s="139"/>
      <c r="G223" s="140"/>
    </row>
    <row r="224" spans="1:7" s="123" customFormat="1" ht="30" customHeight="1">
      <c r="A224" s="124" t="str">
        <f>A209&amp;"."&amp;4</f>
        <v>4.1.4</v>
      </c>
      <c r="B224" s="75" t="s">
        <v>64</v>
      </c>
      <c r="C224" s="120" t="s">
        <v>36</v>
      </c>
      <c r="D224" s="128">
        <f>(410+200+65+510)+1</f>
        <v>1186</v>
      </c>
      <c r="E224" s="129">
        <f t="shared" si="10"/>
        <v>1186</v>
      </c>
      <c r="F224" s="131">
        <v>0</v>
      </c>
      <c r="G224" s="98">
        <f t="shared" ref="G224" si="13">E224*F224</f>
        <v>0</v>
      </c>
    </row>
    <row r="225" spans="1:7" s="141" customFormat="1" ht="11.25">
      <c r="A225" s="134"/>
      <c r="B225" s="135" t="s">
        <v>73</v>
      </c>
      <c r="C225" s="136"/>
      <c r="D225" s="137"/>
      <c r="E225" s="138"/>
      <c r="F225" s="139"/>
      <c r="G225" s="140"/>
    </row>
    <row r="226" spans="1:7" s="123" customFormat="1" ht="12.75">
      <c r="A226" s="124" t="str">
        <f>A209&amp;"."&amp;5</f>
        <v>4.1.5</v>
      </c>
      <c r="B226" s="75" t="s">
        <v>65</v>
      </c>
      <c r="C226" s="120" t="s">
        <v>36</v>
      </c>
      <c r="D226" s="128">
        <f>(110)*3</f>
        <v>330</v>
      </c>
      <c r="E226" s="129">
        <f t="shared" si="10"/>
        <v>330</v>
      </c>
      <c r="F226" s="131">
        <v>0</v>
      </c>
      <c r="G226" s="98">
        <f t="shared" ref="G226" si="14">E226*F226</f>
        <v>0</v>
      </c>
    </row>
    <row r="227" spans="1:7" s="141" customFormat="1" ht="11.25">
      <c r="A227" s="134"/>
      <c r="B227" s="135" t="str">
        <f>B217</f>
        <v xml:space="preserve"> - 1er étage P0122a : 1 U </v>
      </c>
      <c r="C227" s="136"/>
      <c r="D227" s="137"/>
      <c r="E227" s="138"/>
      <c r="F227" s="139"/>
      <c r="G227" s="140"/>
    </row>
    <row r="228" spans="1:7" s="141" customFormat="1" ht="11.25">
      <c r="A228" s="134"/>
      <c r="B228" s="135" t="str">
        <f t="shared" ref="B228:B229" si="15">B218</f>
        <v xml:space="preserve"> - 1er étage P0127 : 1 U </v>
      </c>
      <c r="C228" s="136"/>
      <c r="D228" s="137"/>
      <c r="E228" s="138"/>
      <c r="F228" s="139"/>
      <c r="G228" s="140"/>
    </row>
    <row r="229" spans="1:7" s="141" customFormat="1" ht="11.25">
      <c r="A229" s="134"/>
      <c r="B229" s="135" t="str">
        <f t="shared" si="15"/>
        <v xml:space="preserve"> - 1er étage P0134 : 1 U </v>
      </c>
      <c r="C229" s="136"/>
      <c r="D229" s="137"/>
      <c r="E229" s="138"/>
      <c r="F229" s="139"/>
      <c r="G229" s="140"/>
    </row>
    <row r="230" spans="1:7" s="123" customFormat="1" ht="12.75">
      <c r="A230" s="124" t="str">
        <f>A209&amp;"."&amp;6</f>
        <v>4.1.6</v>
      </c>
      <c r="B230" s="75" t="s">
        <v>66</v>
      </c>
      <c r="C230" s="120" t="s">
        <v>36</v>
      </c>
      <c r="D230" s="128">
        <f>(270+1+140)*1</f>
        <v>411</v>
      </c>
      <c r="E230" s="129">
        <f t="shared" si="10"/>
        <v>411</v>
      </c>
      <c r="F230" s="131">
        <v>0</v>
      </c>
      <c r="G230" s="98">
        <f t="shared" ref="G230" si="16">E230*F230</f>
        <v>0</v>
      </c>
    </row>
    <row r="231" spans="1:7" s="141" customFormat="1" ht="11.25">
      <c r="A231" s="134"/>
      <c r="B231" s="135" t="s">
        <v>74</v>
      </c>
      <c r="C231" s="136"/>
      <c r="D231" s="137"/>
      <c r="E231" s="138"/>
      <c r="F231" s="139"/>
      <c r="G231" s="140"/>
    </row>
    <row r="232" spans="1:7" s="43" customFormat="1" ht="12.75">
      <c r="A232" s="63"/>
      <c r="B232" s="42"/>
      <c r="C232" s="10"/>
      <c r="D232" s="49"/>
      <c r="E232" s="50"/>
      <c r="F232" s="40"/>
      <c r="G232" s="60"/>
    </row>
    <row r="233" spans="1:7" s="43" customFormat="1" ht="12.75">
      <c r="A233" s="63" t="str">
        <f>A208&amp;"."&amp;2</f>
        <v>4.2</v>
      </c>
      <c r="B233" s="42" t="s">
        <v>23</v>
      </c>
      <c r="C233" s="10"/>
      <c r="D233" s="72"/>
      <c r="E233" s="73"/>
      <c r="F233" s="40"/>
      <c r="G233" s="60"/>
    </row>
    <row r="234" spans="1:7" s="43" customFormat="1" ht="52.5" customHeight="1">
      <c r="A234" s="63"/>
      <c r="B234" s="75" t="s">
        <v>142</v>
      </c>
      <c r="C234" s="10"/>
      <c r="D234" s="49"/>
      <c r="E234" s="50"/>
      <c r="F234" s="40"/>
      <c r="G234" s="60"/>
    </row>
    <row r="235" spans="1:7" s="108" customFormat="1" ht="12.75">
      <c r="A235" s="109" t="str">
        <f>A233&amp;"."&amp;1</f>
        <v>4.2.1</v>
      </c>
      <c r="B235" s="64" t="s">
        <v>61</v>
      </c>
      <c r="C235" s="103" t="s">
        <v>0</v>
      </c>
      <c r="D235" s="72">
        <v>4</v>
      </c>
      <c r="E235" s="73">
        <f t="shared" ref="E235:E239" si="17">D235</f>
        <v>4</v>
      </c>
      <c r="F235" s="40">
        <v>0</v>
      </c>
      <c r="G235" s="60">
        <f t="shared" ref="G235:G238" si="18">E235*F235</f>
        <v>0</v>
      </c>
    </row>
    <row r="236" spans="1:7" s="123" customFormat="1" ht="36">
      <c r="A236" s="124" t="str">
        <f>A233&amp;"."&amp;2</f>
        <v>4.2.2</v>
      </c>
      <c r="B236" s="75" t="s">
        <v>62</v>
      </c>
      <c r="C236" s="120" t="s">
        <v>0</v>
      </c>
      <c r="D236" s="121">
        <v>3</v>
      </c>
      <c r="E236" s="122">
        <f t="shared" si="17"/>
        <v>3</v>
      </c>
      <c r="F236" s="97">
        <v>0</v>
      </c>
      <c r="G236" s="98">
        <f t="shared" si="18"/>
        <v>0</v>
      </c>
    </row>
    <row r="237" spans="1:7" s="123" customFormat="1" ht="27" customHeight="1">
      <c r="A237" s="124" t="str">
        <f>A233&amp;"."&amp;3</f>
        <v>4.2.3</v>
      </c>
      <c r="B237" s="75" t="s">
        <v>64</v>
      </c>
      <c r="C237" s="120" t="s">
        <v>0</v>
      </c>
      <c r="D237" s="121">
        <v>1</v>
      </c>
      <c r="E237" s="122">
        <f t="shared" si="17"/>
        <v>1</v>
      </c>
      <c r="F237" s="97">
        <v>0</v>
      </c>
      <c r="G237" s="98">
        <f t="shared" si="18"/>
        <v>0</v>
      </c>
    </row>
    <row r="238" spans="1:7" s="123" customFormat="1" ht="12.75">
      <c r="A238" s="124" t="str">
        <f>A233&amp;"."&amp;4</f>
        <v>4.2.4</v>
      </c>
      <c r="B238" s="75" t="s">
        <v>65</v>
      </c>
      <c r="C238" s="120" t="s">
        <v>0</v>
      </c>
      <c r="D238" s="121">
        <v>3</v>
      </c>
      <c r="E238" s="122">
        <f t="shared" si="17"/>
        <v>3</v>
      </c>
      <c r="F238" s="97">
        <v>0</v>
      </c>
      <c r="G238" s="98">
        <f t="shared" si="18"/>
        <v>0</v>
      </c>
    </row>
    <row r="239" spans="1:7" s="123" customFormat="1" ht="12.75">
      <c r="A239" s="124" t="str">
        <f>A233&amp;"."&amp;5</f>
        <v>4.2.5</v>
      </c>
      <c r="B239" s="75" t="s">
        <v>66</v>
      </c>
      <c r="C239" s="120" t="s">
        <v>0</v>
      </c>
      <c r="D239" s="121">
        <v>1</v>
      </c>
      <c r="E239" s="122">
        <f t="shared" si="17"/>
        <v>1</v>
      </c>
      <c r="F239" s="97">
        <v>0</v>
      </c>
      <c r="G239" s="98">
        <f t="shared" ref="G239" si="19">E239*F239</f>
        <v>0</v>
      </c>
    </row>
    <row r="240" spans="1:7" s="43" customFormat="1" ht="12.75">
      <c r="A240" s="63"/>
      <c r="B240" s="42"/>
      <c r="C240" s="10"/>
      <c r="D240" s="49"/>
      <c r="E240" s="50"/>
      <c r="F240" s="40"/>
      <c r="G240" s="60"/>
    </row>
    <row r="241" spans="1:7" s="7" customFormat="1" ht="11.25">
      <c r="A241" s="65"/>
      <c r="B241" s="8"/>
      <c r="C241" s="9"/>
      <c r="D241" s="78"/>
      <c r="E241" s="67"/>
      <c r="F241" s="68"/>
      <c r="G241" s="79"/>
    </row>
    <row r="242" spans="1:7" s="91" customFormat="1" ht="15.75">
      <c r="A242" s="84">
        <v>5</v>
      </c>
      <c r="B242" s="85" t="s">
        <v>108</v>
      </c>
      <c r="C242" s="86"/>
      <c r="D242" s="87"/>
      <c r="E242" s="88"/>
      <c r="F242" s="89"/>
      <c r="G242" s="90"/>
    </row>
    <row r="243" spans="1:7" s="43" customFormat="1" ht="25.5">
      <c r="A243" s="151" t="str">
        <f>A242&amp;"."&amp;1</f>
        <v>5.1</v>
      </c>
      <c r="B243" s="150" t="s">
        <v>109</v>
      </c>
      <c r="C243" s="96" t="s">
        <v>9</v>
      </c>
      <c r="D243" s="121">
        <v>1</v>
      </c>
      <c r="E243" s="122">
        <f>D243</f>
        <v>1</v>
      </c>
      <c r="F243" s="97">
        <v>0</v>
      </c>
      <c r="G243" s="98">
        <f>E243*F243</f>
        <v>0</v>
      </c>
    </row>
    <row r="244" spans="1:7" s="108" customFormat="1" ht="36">
      <c r="A244" s="102"/>
      <c r="B244" s="101" t="s">
        <v>110</v>
      </c>
      <c r="C244" s="103"/>
      <c r="D244" s="104"/>
      <c r="E244" s="105"/>
      <c r="F244" s="106"/>
      <c r="G244" s="107"/>
    </row>
    <row r="245" spans="1:7" s="83" customFormat="1" ht="8.25">
      <c r="A245" s="111"/>
      <c r="B245" s="119"/>
      <c r="C245" s="80"/>
      <c r="D245" s="112"/>
      <c r="E245" s="81"/>
      <c r="F245" s="82"/>
      <c r="G245" s="113"/>
    </row>
    <row r="246" spans="1:7" s="43" customFormat="1" ht="12.75">
      <c r="A246" s="63" t="str">
        <f>A242&amp;"."&amp;2</f>
        <v>5.2</v>
      </c>
      <c r="B246" s="42" t="s">
        <v>111</v>
      </c>
      <c r="C246" s="10"/>
      <c r="D246" s="72"/>
      <c r="E246" s="73"/>
      <c r="F246" s="40"/>
      <c r="G246" s="60"/>
    </row>
    <row r="247" spans="1:7" s="43" customFormat="1" ht="27" customHeight="1">
      <c r="A247" s="63"/>
      <c r="B247" s="75" t="s">
        <v>14</v>
      </c>
      <c r="C247" s="10"/>
      <c r="D247" s="49"/>
      <c r="E247" s="50"/>
      <c r="F247" s="40"/>
      <c r="G247" s="60"/>
    </row>
    <row r="248" spans="1:7" s="108" customFormat="1" ht="12.75">
      <c r="A248" s="109" t="str">
        <f>A246&amp;"."&amp;1</f>
        <v>5.2.1</v>
      </c>
      <c r="B248" s="64" t="s">
        <v>112</v>
      </c>
      <c r="C248" s="103" t="s">
        <v>114</v>
      </c>
      <c r="D248" s="76">
        <v>2</v>
      </c>
      <c r="E248" s="77">
        <f>D248</f>
        <v>2</v>
      </c>
      <c r="F248" s="106">
        <v>0</v>
      </c>
      <c r="G248" s="107">
        <f>E248*F248</f>
        <v>0</v>
      </c>
    </row>
    <row r="249" spans="1:7" s="108" customFormat="1" ht="12.75">
      <c r="A249" s="109" t="str">
        <f>A246&amp;"."&amp;2</f>
        <v>5.2.2</v>
      </c>
      <c r="B249" s="64" t="s">
        <v>113</v>
      </c>
      <c r="C249" s="103" t="s">
        <v>114</v>
      </c>
      <c r="D249" s="76">
        <v>2</v>
      </c>
      <c r="E249" s="77">
        <f>D249</f>
        <v>2</v>
      </c>
      <c r="F249" s="106">
        <v>0</v>
      </c>
      <c r="G249" s="107">
        <f>E249*F249</f>
        <v>0</v>
      </c>
    </row>
    <row r="250" spans="1:7" s="83" customFormat="1" ht="8.25">
      <c r="A250" s="111"/>
      <c r="B250" s="119"/>
      <c r="C250" s="80"/>
      <c r="D250" s="112"/>
      <c r="E250" s="81"/>
      <c r="F250" s="82"/>
      <c r="G250" s="113"/>
    </row>
    <row r="251" spans="1:7" s="43" customFormat="1" ht="12.75">
      <c r="A251" s="63"/>
      <c r="B251" s="42"/>
      <c r="C251" s="10"/>
      <c r="D251" s="49"/>
      <c r="E251" s="50"/>
      <c r="F251" s="40"/>
      <c r="G251" s="60"/>
    </row>
    <row r="252" spans="1:7" s="43" customFormat="1" ht="12.75">
      <c r="A252" s="63"/>
      <c r="B252" s="42"/>
      <c r="C252" s="10"/>
      <c r="D252" s="49"/>
      <c r="E252" s="50"/>
      <c r="F252" s="40"/>
      <c r="G252" s="60"/>
    </row>
    <row r="253" spans="1:7" s="43" customFormat="1" ht="12.75">
      <c r="A253" s="63"/>
      <c r="B253" s="42"/>
      <c r="C253" s="10"/>
      <c r="D253" s="49"/>
      <c r="E253" s="50"/>
      <c r="F253" s="40"/>
      <c r="G253" s="60"/>
    </row>
    <row r="254" spans="1:7" s="43" customFormat="1" ht="12.75">
      <c r="A254" s="63"/>
      <c r="B254" s="42"/>
      <c r="C254" s="10"/>
      <c r="D254" s="49"/>
      <c r="E254" s="50"/>
      <c r="F254" s="40"/>
      <c r="G254" s="60"/>
    </row>
    <row r="255" spans="1:7" s="43" customFormat="1" ht="12.75">
      <c r="A255" s="63"/>
      <c r="B255" s="42"/>
      <c r="C255" s="10"/>
      <c r="D255" s="47"/>
      <c r="E255" s="50"/>
      <c r="F255" s="40"/>
      <c r="G255" s="52"/>
    </row>
    <row r="256" spans="1:7" s="1" customFormat="1" ht="12.75">
      <c r="A256" s="63"/>
      <c r="B256" s="44"/>
      <c r="C256" s="10"/>
      <c r="D256" s="47"/>
      <c r="E256" s="50"/>
      <c r="F256" s="40"/>
      <c r="G256" s="52"/>
    </row>
    <row r="257" spans="1:7" s="1" customFormat="1" ht="13.5" thickBot="1">
      <c r="A257" s="63"/>
      <c r="B257" s="45"/>
      <c r="C257" s="11"/>
      <c r="D257" s="48"/>
      <c r="E257" s="51"/>
      <c r="F257" s="41"/>
      <c r="G257" s="53"/>
    </row>
    <row r="258" spans="1:7" ht="30.75" customHeight="1" thickBot="1">
      <c r="A258" s="57"/>
      <c r="B258" s="58"/>
      <c r="C258" s="59"/>
      <c r="D258" s="59"/>
      <c r="E258" s="59"/>
      <c r="F258" s="62" t="s">
        <v>11</v>
      </c>
      <c r="G258" s="61">
        <f>SUM(G7:G257)</f>
        <v>0</v>
      </c>
    </row>
  </sheetData>
  <mergeCells count="3">
    <mergeCell ref="B11:F11"/>
    <mergeCell ref="B12:F12"/>
    <mergeCell ref="B211:F211"/>
  </mergeCells>
  <pageMargins left="0.31496062992125984" right="0.31496062992125984" top="0.35433070866141736" bottom="0.55118110236220474" header="0.11811023622047245" footer="0.11811023622047245"/>
  <pageSetup paperSize="9" scale="82" fitToHeight="0" orientation="portrait" r:id="rId1"/>
  <headerFooter>
    <oddHeader>&amp;C&amp;"-,Gras"&amp;14&amp;K008000DOCUMENT DE TRAVAIL</oddHeader>
    <oddFooter>&amp;L&amp;8&amp;F
&amp;Z&amp;R&amp;10Page - &amp;P/&amp;N
Imprimé le &amp;D</oddFooter>
  </headerFooter>
  <rowBreaks count="4" manualBreakCount="4">
    <brk id="64" max="6" man="1"/>
    <brk id="120" max="6" man="1"/>
    <brk id="177" max="6" man="1"/>
    <brk id="20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pageSetUpPr fitToPage="1"/>
  </sheetPr>
  <dimension ref="A1:AA156"/>
  <sheetViews>
    <sheetView showGridLines="0" view="pageBreakPreview" zoomScale="145" zoomScaleNormal="130" zoomScaleSheetLayoutView="145" workbookViewId="0">
      <pane ySplit="6" topLeftCell="A7" activePane="bottomLeft" state="frozen"/>
      <selection activeCell="B42" sqref="B42"/>
      <selection pane="bottomLeft" activeCell="B42" sqref="B42"/>
    </sheetView>
  </sheetViews>
  <sheetFormatPr baseColWidth="10" defaultRowHeight="15"/>
  <cols>
    <col min="1" max="1" width="7.42578125" customWidth="1"/>
    <col min="2" max="2" width="50.5703125" customWidth="1"/>
    <col min="3" max="3" width="4.5703125" style="6" customWidth="1"/>
    <col min="4" max="6" width="13.5703125" style="6" customWidth="1"/>
    <col min="7" max="7" width="14.5703125" style="12" bestFit="1" customWidth="1"/>
    <col min="8" max="8" width="4.42578125" bestFit="1" customWidth="1"/>
  </cols>
  <sheetData>
    <row r="1" spans="1:27" s="172" customFormat="1" ht="15" customHeight="1">
      <c r="A1" s="171" t="str">
        <f>"SENAT"&amp;" - "&amp;PG!B5&amp;" - "&amp;PG!B2&amp;PG!B3</f>
        <v>SENAT - 15, RUE DE VAUGIRARD - 75006 PARIS - DIRECTION DE L'ARCHITECTURE, DU PATRIMOINE ET DES JARDINS</v>
      </c>
      <c r="B1" s="18"/>
      <c r="C1" s="19"/>
      <c r="D1" s="19"/>
      <c r="E1" s="19"/>
      <c r="F1" s="19"/>
      <c r="G1" s="20"/>
      <c r="I1" s="36"/>
    </row>
    <row r="2" spans="1:27" s="16" customFormat="1" ht="15.75">
      <c r="A2" s="21"/>
      <c r="B2" s="22" t="e">
        <f>PG!#REF!</f>
        <v>#REF!</v>
      </c>
      <c r="G2" s="23"/>
    </row>
    <row r="3" spans="1:27" s="31" customFormat="1" ht="11.25">
      <c r="A3" s="29"/>
      <c r="B3" s="30"/>
      <c r="G3" s="32"/>
    </row>
    <row r="4" spans="1:27" s="15" customFormat="1" ht="15.75">
      <c r="A4" s="24"/>
      <c r="B4" s="25" t="e">
        <f>PG!#REF!</f>
        <v>#REF!</v>
      </c>
      <c r="C4" s="26"/>
      <c r="D4" s="26"/>
      <c r="E4" s="26"/>
      <c r="F4" s="26"/>
      <c r="G4" s="27"/>
      <c r="H4" s="14"/>
      <c r="I4" s="14"/>
    </row>
    <row r="5" spans="1:27" s="2" customFormat="1" ht="12" thickBot="1">
      <c r="A5" s="33"/>
      <c r="B5" s="28"/>
      <c r="C5" s="34"/>
      <c r="D5" s="34"/>
      <c r="E5" s="34"/>
      <c r="F5" s="34"/>
      <c r="G5" s="35"/>
      <c r="H5" s="13"/>
      <c r="I5" s="13"/>
    </row>
    <row r="6" spans="1:27" s="4" customFormat="1" ht="35.25" thickBot="1">
      <c r="A6" s="54" t="s">
        <v>4</v>
      </c>
      <c r="B6" s="55" t="s">
        <v>2</v>
      </c>
      <c r="C6" s="17" t="s">
        <v>0</v>
      </c>
      <c r="D6" s="56" t="s">
        <v>10</v>
      </c>
      <c r="E6" s="46" t="s">
        <v>7</v>
      </c>
      <c r="F6" s="37" t="s">
        <v>6</v>
      </c>
      <c r="G6" s="38" t="s">
        <v>8</v>
      </c>
      <c r="H6" s="3"/>
      <c r="I6" s="3"/>
      <c r="Z6" s="5"/>
      <c r="AA6" s="5"/>
    </row>
    <row r="7" spans="1:27" s="43" customFormat="1" ht="12.75">
      <c r="A7" s="63"/>
      <c r="B7" s="42"/>
      <c r="C7" s="10"/>
      <c r="D7" s="47"/>
      <c r="E7" s="50"/>
      <c r="F7" s="40"/>
      <c r="G7" s="39"/>
    </row>
    <row r="8" spans="1:27" s="43" customFormat="1" ht="12.75">
      <c r="A8" s="63"/>
      <c r="B8" s="42" t="e">
        <f>#REF!</f>
        <v>#REF!</v>
      </c>
      <c r="C8" s="10"/>
      <c r="D8" s="47"/>
      <c r="E8" s="50"/>
      <c r="F8" s="40"/>
      <c r="G8" s="39"/>
    </row>
    <row r="9" spans="1:27" s="43" customFormat="1" ht="12.75">
      <c r="A9" s="63"/>
      <c r="B9" s="42" t="e">
        <f>#REF!</f>
        <v>#REF!</v>
      </c>
      <c r="C9" s="10"/>
      <c r="D9" s="47"/>
      <c r="E9" s="50"/>
      <c r="F9" s="40"/>
      <c r="G9" s="39"/>
    </row>
    <row r="10" spans="1:27" s="7" customFormat="1" ht="11.25">
      <c r="A10" s="65"/>
      <c r="B10" s="8"/>
      <c r="C10" s="9"/>
      <c r="D10" s="66"/>
      <c r="E10" s="67"/>
      <c r="F10" s="68"/>
      <c r="G10" s="69"/>
    </row>
    <row r="11" spans="1:27" s="43" customFormat="1" ht="29.25" customHeight="1">
      <c r="A11" s="63"/>
      <c r="B11" s="310" t="e">
        <f>#REF!</f>
        <v>#REF!</v>
      </c>
      <c r="C11" s="311" t="e">
        <f>#REF!</f>
        <v>#REF!</v>
      </c>
      <c r="D11" s="311" t="e">
        <f>#REF!</f>
        <v>#REF!</v>
      </c>
      <c r="E11" s="311" t="e">
        <f>#REF!</f>
        <v>#REF!</v>
      </c>
      <c r="F11" s="312" t="e">
        <f>#REF!</f>
        <v>#REF!</v>
      </c>
      <c r="G11" s="39"/>
    </row>
    <row r="12" spans="1:27" s="43" customFormat="1" ht="45" customHeight="1">
      <c r="A12" s="63"/>
      <c r="B12" s="310" t="e">
        <f>#REF!</f>
        <v>#REF!</v>
      </c>
      <c r="C12" s="311" t="e">
        <f>#REF!</f>
        <v>#REF!</v>
      </c>
      <c r="D12" s="311" t="e">
        <f>#REF!</f>
        <v>#REF!</v>
      </c>
      <c r="E12" s="311" t="e">
        <f>#REF!</f>
        <v>#REF!</v>
      </c>
      <c r="F12" s="312" t="e">
        <f>#REF!</f>
        <v>#REF!</v>
      </c>
      <c r="G12" s="39"/>
    </row>
    <row r="13" spans="1:27" s="7" customFormat="1" ht="11.25">
      <c r="A13" s="65"/>
      <c r="B13" s="8"/>
      <c r="C13" s="9"/>
      <c r="D13" s="66"/>
      <c r="E13" s="67"/>
      <c r="F13" s="68"/>
      <c r="G13" s="69"/>
    </row>
    <row r="14" spans="1:27" s="43" customFormat="1" ht="12.75">
      <c r="A14" s="63"/>
      <c r="B14" s="70" t="e">
        <f>#REF!</f>
        <v>#REF!</v>
      </c>
      <c r="C14" s="10"/>
      <c r="D14" s="47"/>
      <c r="E14" s="50"/>
      <c r="F14" s="40"/>
      <c r="G14" s="39"/>
    </row>
    <row r="15" spans="1:27" s="43" customFormat="1" ht="12.75">
      <c r="A15" s="63"/>
      <c r="B15" s="71" t="e">
        <f>#REF!</f>
        <v>#REF!</v>
      </c>
      <c r="C15" s="10"/>
      <c r="D15" s="47"/>
      <c r="E15" s="50"/>
      <c r="F15" s="40"/>
      <c r="G15" s="39"/>
    </row>
    <row r="16" spans="1:27" s="43" customFormat="1" ht="12.75">
      <c r="A16" s="63"/>
      <c r="B16" s="71" t="e">
        <f>#REF!</f>
        <v>#REF!</v>
      </c>
      <c r="C16" s="10"/>
      <c r="D16" s="47"/>
      <c r="E16" s="50"/>
      <c r="F16" s="40"/>
      <c r="G16" s="39"/>
    </row>
    <row r="17" spans="1:7" s="7" customFormat="1" ht="11.25">
      <c r="A17" s="65"/>
      <c r="B17" s="8"/>
      <c r="C17" s="9"/>
      <c r="D17" s="66"/>
      <c r="E17" s="67"/>
      <c r="F17" s="68"/>
      <c r="G17" s="69"/>
    </row>
    <row r="18" spans="1:7" s="43" customFormat="1" ht="12.75">
      <c r="A18" s="63"/>
      <c r="B18" s="71" t="s">
        <v>16</v>
      </c>
      <c r="C18" s="10"/>
      <c r="D18" s="47"/>
      <c r="E18" s="50"/>
      <c r="F18" s="40"/>
      <c r="G18" s="39"/>
    </row>
    <row r="19" spans="1:7" s="43" customFormat="1" ht="12.75">
      <c r="A19" s="63"/>
      <c r="B19" s="71"/>
      <c r="C19" s="10"/>
      <c r="D19" s="47"/>
      <c r="E19" s="50"/>
      <c r="F19" s="40"/>
      <c r="G19" s="39"/>
    </row>
    <row r="20" spans="1:7" s="91" customFormat="1" ht="15.75">
      <c r="A20" s="99" t="s">
        <v>17</v>
      </c>
      <c r="B20" s="100" t="s">
        <v>46</v>
      </c>
      <c r="C20" s="132"/>
      <c r="D20" s="133"/>
      <c r="E20" s="88"/>
      <c r="F20" s="89"/>
      <c r="G20" s="90"/>
    </row>
    <row r="21" spans="1:7" s="7" customFormat="1" ht="11.25">
      <c r="A21" s="65"/>
      <c r="B21" s="8"/>
      <c r="C21" s="9"/>
      <c r="D21" s="66"/>
      <c r="E21" s="67"/>
      <c r="F21" s="68"/>
      <c r="G21" s="69"/>
    </row>
    <row r="22" spans="1:7" s="91" customFormat="1" ht="15.75">
      <c r="A22" s="84">
        <v>1</v>
      </c>
      <c r="B22" s="85" t="s">
        <v>15</v>
      </c>
      <c r="C22" s="86"/>
      <c r="D22" s="87"/>
      <c r="E22" s="88"/>
      <c r="F22" s="89"/>
      <c r="G22" s="90"/>
    </row>
    <row r="23" spans="1:7" s="43" customFormat="1" ht="12.75">
      <c r="A23" s="63"/>
      <c r="B23" s="71" t="s">
        <v>20</v>
      </c>
      <c r="C23" s="10"/>
      <c r="D23" s="49"/>
      <c r="E23" s="50"/>
      <c r="F23" s="40"/>
      <c r="G23" s="60"/>
    </row>
    <row r="24" spans="1:7" s="7" customFormat="1" ht="11.25">
      <c r="A24" s="65"/>
      <c r="B24" s="8"/>
      <c r="C24" s="9"/>
      <c r="D24" s="78"/>
      <c r="E24" s="67"/>
      <c r="F24" s="68"/>
      <c r="G24" s="79"/>
    </row>
    <row r="25" spans="1:7" s="91" customFormat="1" ht="15.75">
      <c r="A25" s="84">
        <f>A22+1</f>
        <v>2</v>
      </c>
      <c r="B25" s="85" t="s">
        <v>18</v>
      </c>
      <c r="C25" s="86"/>
      <c r="D25" s="87"/>
      <c r="E25" s="88"/>
      <c r="F25" s="89"/>
      <c r="G25" s="90"/>
    </row>
    <row r="26" spans="1:7" s="43" customFormat="1" ht="12.75">
      <c r="A26" s="63" t="str">
        <f>A25&amp;"."&amp;1</f>
        <v>2.1</v>
      </c>
      <c r="B26" s="42" t="s">
        <v>21</v>
      </c>
      <c r="C26" s="10" t="s">
        <v>9</v>
      </c>
      <c r="D26" s="72">
        <v>1</v>
      </c>
      <c r="E26" s="73">
        <f>D26</f>
        <v>1</v>
      </c>
      <c r="F26" s="40">
        <v>0</v>
      </c>
      <c r="G26" s="60">
        <f>E26*F26</f>
        <v>0</v>
      </c>
    </row>
    <row r="27" spans="1:7" s="108" customFormat="1" ht="24">
      <c r="A27" s="102"/>
      <c r="B27" s="101" t="s">
        <v>25</v>
      </c>
      <c r="C27" s="103"/>
      <c r="D27" s="104"/>
      <c r="E27" s="105"/>
      <c r="F27" s="106"/>
      <c r="G27" s="107"/>
    </row>
    <row r="28" spans="1:7" s="83" customFormat="1" ht="8.25">
      <c r="A28" s="111"/>
      <c r="B28" s="119"/>
      <c r="C28" s="80"/>
      <c r="D28" s="112"/>
      <c r="E28" s="81"/>
      <c r="F28" s="82"/>
      <c r="G28" s="113"/>
    </row>
    <row r="29" spans="1:7" s="43" customFormat="1" ht="12.75">
      <c r="A29" s="63" t="str">
        <f>A25&amp;"."&amp;2</f>
        <v>2.2</v>
      </c>
      <c r="B29" s="42" t="s">
        <v>26</v>
      </c>
      <c r="C29" s="10"/>
      <c r="D29" s="72"/>
      <c r="E29" s="73"/>
      <c r="F29" s="40"/>
      <c r="G29" s="60"/>
    </row>
    <row r="30" spans="1:7" s="118" customFormat="1" ht="12">
      <c r="A30" s="109"/>
      <c r="B30" s="64" t="s">
        <v>28</v>
      </c>
      <c r="C30" s="114"/>
      <c r="D30" s="110"/>
      <c r="E30" s="115"/>
      <c r="F30" s="116"/>
      <c r="G30" s="117"/>
    </row>
    <row r="31" spans="1:7" s="43" customFormat="1" ht="27" customHeight="1">
      <c r="A31" s="63"/>
      <c r="B31" s="75" t="s">
        <v>14</v>
      </c>
      <c r="C31" s="10"/>
      <c r="D31" s="49"/>
      <c r="E31" s="50"/>
      <c r="F31" s="40"/>
      <c r="G31" s="60"/>
    </row>
    <row r="32" spans="1:7" s="108" customFormat="1" ht="12.75">
      <c r="A32" s="109" t="str">
        <f>A29&amp;"."&amp;1</f>
        <v>2.2.1</v>
      </c>
      <c r="B32" s="64" t="s">
        <v>41</v>
      </c>
      <c r="C32" s="103" t="s">
        <v>1</v>
      </c>
      <c r="D32" s="76">
        <v>12</v>
      </c>
      <c r="E32" s="77">
        <f>D32</f>
        <v>12</v>
      </c>
      <c r="F32" s="106">
        <v>0</v>
      </c>
      <c r="G32" s="107">
        <f>E32*F32</f>
        <v>0</v>
      </c>
    </row>
    <row r="33" spans="1:7" s="83" customFormat="1" ht="8.25">
      <c r="A33" s="111"/>
      <c r="B33" s="119"/>
      <c r="C33" s="80"/>
      <c r="D33" s="112"/>
      <c r="E33" s="81"/>
      <c r="F33" s="82"/>
      <c r="G33" s="113"/>
    </row>
    <row r="34" spans="1:7" s="43" customFormat="1" ht="12.75">
      <c r="A34" s="63" t="str">
        <f>A25&amp;"."&amp;3</f>
        <v>2.3</v>
      </c>
      <c r="B34" s="42" t="s">
        <v>30</v>
      </c>
      <c r="C34" s="10"/>
      <c r="D34" s="72"/>
      <c r="E34" s="73"/>
      <c r="F34" s="40"/>
      <c r="G34" s="60"/>
    </row>
    <row r="35" spans="1:7" s="118" customFormat="1" ht="12">
      <c r="A35" s="109"/>
      <c r="B35" s="64" t="s">
        <v>29</v>
      </c>
      <c r="C35" s="114"/>
      <c r="D35" s="110"/>
      <c r="E35" s="115"/>
      <c r="F35" s="116"/>
      <c r="G35" s="117"/>
    </row>
    <row r="36" spans="1:7" s="43" customFormat="1" ht="27" customHeight="1">
      <c r="A36" s="63"/>
      <c r="B36" s="75" t="s">
        <v>14</v>
      </c>
      <c r="C36" s="10"/>
      <c r="D36" s="49"/>
      <c r="E36" s="50"/>
      <c r="F36" s="40"/>
      <c r="G36" s="60"/>
    </row>
    <row r="37" spans="1:7" s="43" customFormat="1" ht="12.75">
      <c r="A37" s="63"/>
      <c r="B37" s="64" t="s">
        <v>3</v>
      </c>
      <c r="C37" s="10"/>
      <c r="D37" s="49"/>
      <c r="E37" s="50"/>
      <c r="F37" s="40"/>
      <c r="G37" s="60"/>
    </row>
    <row r="38" spans="1:7" s="108" customFormat="1" ht="12.75">
      <c r="A38" s="109" t="str">
        <f>A34&amp;"."&amp;1</f>
        <v>2.3.1</v>
      </c>
      <c r="B38" s="64" t="s">
        <v>42</v>
      </c>
      <c r="C38" s="103" t="s">
        <v>1</v>
      </c>
      <c r="D38" s="76">
        <v>2.5</v>
      </c>
      <c r="E38" s="77">
        <f>D38</f>
        <v>2.5</v>
      </c>
      <c r="F38" s="106">
        <v>0</v>
      </c>
      <c r="G38" s="107">
        <f>E38*F38</f>
        <v>0</v>
      </c>
    </row>
    <row r="39" spans="1:7" s="108" customFormat="1" ht="12.75">
      <c r="A39" s="109" t="str">
        <f>A34&amp;"."&amp;2</f>
        <v>2.3.2</v>
      </c>
      <c r="B39" s="64" t="s">
        <v>43</v>
      </c>
      <c r="C39" s="103" t="s">
        <v>1</v>
      </c>
      <c r="D39" s="76">
        <v>2</v>
      </c>
      <c r="E39" s="77">
        <f>D39</f>
        <v>2</v>
      </c>
      <c r="F39" s="106">
        <v>0</v>
      </c>
      <c r="G39" s="107">
        <f>E39*F39</f>
        <v>0</v>
      </c>
    </row>
    <row r="40" spans="1:7" s="83" customFormat="1" ht="8.25">
      <c r="A40" s="111"/>
      <c r="B40" s="119"/>
      <c r="C40" s="80"/>
      <c r="D40" s="112"/>
      <c r="E40" s="81"/>
      <c r="F40" s="82"/>
      <c r="G40" s="113"/>
    </row>
    <row r="41" spans="1:7" s="43" customFormat="1" ht="12.75">
      <c r="A41" s="63" t="str">
        <f>A25&amp;"."&amp;3</f>
        <v>2.3</v>
      </c>
      <c r="B41" s="42" t="s">
        <v>24</v>
      </c>
      <c r="C41" s="10" t="s">
        <v>9</v>
      </c>
      <c r="D41" s="72">
        <v>1</v>
      </c>
      <c r="E41" s="73">
        <f>D41</f>
        <v>1</v>
      </c>
      <c r="F41" s="40">
        <v>0</v>
      </c>
      <c r="G41" s="60">
        <f>E41*F41</f>
        <v>0</v>
      </c>
    </row>
    <row r="42" spans="1:7" s="43" customFormat="1" ht="12.75">
      <c r="A42" s="63"/>
      <c r="B42" s="64" t="s">
        <v>31</v>
      </c>
      <c r="C42" s="10"/>
      <c r="D42" s="49"/>
      <c r="E42" s="50"/>
      <c r="F42" s="40"/>
      <c r="G42" s="60"/>
    </row>
    <row r="43" spans="1:7" s="83" customFormat="1" ht="8.25">
      <c r="A43" s="111"/>
      <c r="B43" s="119"/>
      <c r="C43" s="80"/>
      <c r="D43" s="112"/>
      <c r="E43" s="81"/>
      <c r="F43" s="82"/>
      <c r="G43" s="113"/>
    </row>
    <row r="44" spans="1:7" s="43" customFormat="1" ht="12.75">
      <c r="A44" s="63" t="str">
        <f>A25&amp;"."&amp;3</f>
        <v>2.3</v>
      </c>
      <c r="B44" s="42" t="s">
        <v>27</v>
      </c>
      <c r="C44" s="10" t="s">
        <v>9</v>
      </c>
      <c r="D44" s="72">
        <v>1</v>
      </c>
      <c r="E44" s="73">
        <f>D44</f>
        <v>1</v>
      </c>
      <c r="F44" s="40">
        <v>0</v>
      </c>
      <c r="G44" s="60">
        <f>E44*F44</f>
        <v>0</v>
      </c>
    </row>
    <row r="45" spans="1:7" s="43" customFormat="1" ht="24">
      <c r="A45" s="63"/>
      <c r="B45" s="74" t="s">
        <v>32</v>
      </c>
      <c r="C45" s="10"/>
      <c r="D45" s="49"/>
      <c r="E45" s="50"/>
      <c r="F45" s="40"/>
      <c r="G45" s="60"/>
    </row>
    <row r="46" spans="1:7" s="7" customFormat="1" ht="11.25">
      <c r="A46" s="65"/>
      <c r="B46" s="8"/>
      <c r="C46" s="9"/>
      <c r="D46" s="78"/>
      <c r="E46" s="67"/>
      <c r="F46" s="68"/>
      <c r="G46" s="79"/>
    </row>
    <row r="47" spans="1:7" s="91" customFormat="1" ht="15.75">
      <c r="A47" s="84">
        <f>A25+1</f>
        <v>3</v>
      </c>
      <c r="B47" s="85" t="s">
        <v>19</v>
      </c>
      <c r="C47" s="86"/>
      <c r="D47" s="87"/>
      <c r="E47" s="88"/>
      <c r="F47" s="89"/>
      <c r="G47" s="90"/>
    </row>
    <row r="48" spans="1:7" s="43" customFormat="1" ht="12.75">
      <c r="A48" s="63" t="str">
        <f>A47&amp;"."&amp;1</f>
        <v>3.1</v>
      </c>
      <c r="B48" s="42" t="s">
        <v>22</v>
      </c>
      <c r="C48" s="10"/>
      <c r="D48" s="72"/>
      <c r="E48" s="73"/>
      <c r="F48" s="40"/>
      <c r="G48" s="60"/>
    </row>
    <row r="49" spans="1:7" s="108" customFormat="1" ht="12">
      <c r="A49" s="102"/>
      <c r="B49" s="125" t="s">
        <v>37</v>
      </c>
      <c r="C49" s="103"/>
      <c r="D49" s="104"/>
      <c r="E49" s="105"/>
      <c r="F49" s="106"/>
      <c r="G49" s="107"/>
    </row>
    <row r="50" spans="1:7" s="43" customFormat="1" ht="64.5" customHeight="1">
      <c r="A50" s="63"/>
      <c r="B50" s="313" t="s">
        <v>40</v>
      </c>
      <c r="C50" s="314"/>
      <c r="D50" s="314"/>
      <c r="E50" s="314"/>
      <c r="F50" s="315"/>
      <c r="G50" s="60"/>
    </row>
    <row r="51" spans="1:7" s="108" customFormat="1" ht="12.75">
      <c r="A51" s="109" t="str">
        <f>A48&amp;"."&amp;1</f>
        <v>3.1.1</v>
      </c>
      <c r="B51" s="64" t="s">
        <v>38</v>
      </c>
      <c r="C51" s="103" t="s">
        <v>36</v>
      </c>
      <c r="D51" s="126">
        <f>400+10+112</f>
        <v>522</v>
      </c>
      <c r="E51" s="127">
        <f t="shared" ref="E51:E54" si="0">D51</f>
        <v>522</v>
      </c>
      <c r="F51" s="130">
        <v>0</v>
      </c>
      <c r="G51" s="60">
        <f t="shared" ref="G51:G54" si="1">E51*F51</f>
        <v>0</v>
      </c>
    </row>
    <row r="52" spans="1:7" s="108" customFormat="1" ht="12.75">
      <c r="A52" s="109" t="str">
        <f>A48&amp;"."&amp;2</f>
        <v>3.1.2</v>
      </c>
      <c r="B52" s="64" t="s">
        <v>33</v>
      </c>
      <c r="C52" s="103" t="s">
        <v>36</v>
      </c>
      <c r="D52" s="126">
        <v>160</v>
      </c>
      <c r="E52" s="127">
        <f t="shared" si="0"/>
        <v>160</v>
      </c>
      <c r="F52" s="130">
        <v>0</v>
      </c>
      <c r="G52" s="60">
        <f t="shared" si="1"/>
        <v>0</v>
      </c>
    </row>
    <row r="53" spans="1:7" s="123" customFormat="1" ht="24">
      <c r="A53" s="124" t="str">
        <f>A48&amp;"."&amp;3</f>
        <v>3.1.3</v>
      </c>
      <c r="B53" s="75" t="s">
        <v>34</v>
      </c>
      <c r="C53" s="120" t="s">
        <v>36</v>
      </c>
      <c r="D53" s="128">
        <f>350+30+10</f>
        <v>390</v>
      </c>
      <c r="E53" s="129">
        <f t="shared" si="0"/>
        <v>390</v>
      </c>
      <c r="F53" s="131">
        <v>0</v>
      </c>
      <c r="G53" s="98">
        <f t="shared" si="1"/>
        <v>0</v>
      </c>
    </row>
    <row r="54" spans="1:7" s="123" customFormat="1" ht="12.75">
      <c r="A54" s="124" t="str">
        <f>A48&amp;"."&amp;4</f>
        <v>3.1.4</v>
      </c>
      <c r="B54" s="75" t="s">
        <v>39</v>
      </c>
      <c r="C54" s="120" t="s">
        <v>36</v>
      </c>
      <c r="D54" s="128">
        <f>10+25</f>
        <v>35</v>
      </c>
      <c r="E54" s="129">
        <f t="shared" si="0"/>
        <v>35</v>
      </c>
      <c r="F54" s="131">
        <v>0</v>
      </c>
      <c r="G54" s="98">
        <f t="shared" si="1"/>
        <v>0</v>
      </c>
    </row>
    <row r="55" spans="1:7" s="43" customFormat="1" ht="12.75">
      <c r="A55" s="63"/>
      <c r="B55" s="42"/>
      <c r="C55" s="10"/>
      <c r="D55" s="49"/>
      <c r="E55" s="50"/>
      <c r="F55" s="40"/>
      <c r="G55" s="60"/>
    </row>
    <row r="56" spans="1:7" s="43" customFormat="1" ht="13.5" thickBot="1">
      <c r="A56" s="92"/>
      <c r="B56" s="93"/>
      <c r="C56" s="11"/>
      <c r="D56" s="94"/>
      <c r="E56" s="51"/>
      <c r="F56" s="41"/>
      <c r="G56" s="95"/>
    </row>
    <row r="57" spans="1:7" s="43" customFormat="1" ht="12.75">
      <c r="A57" s="63"/>
      <c r="B57" s="42"/>
      <c r="C57" s="10"/>
      <c r="D57" s="49"/>
      <c r="E57" s="50"/>
      <c r="F57" s="40"/>
      <c r="G57" s="60"/>
    </row>
    <row r="58" spans="1:7" s="43" customFormat="1" ht="12.75">
      <c r="A58" s="63" t="str">
        <f>A47&amp;"."&amp;2</f>
        <v>3.2</v>
      </c>
      <c r="B58" s="42" t="s">
        <v>23</v>
      </c>
      <c r="C58" s="10"/>
      <c r="D58" s="72"/>
      <c r="E58" s="73"/>
      <c r="F58" s="40"/>
      <c r="G58" s="60"/>
    </row>
    <row r="59" spans="1:7" s="43" customFormat="1" ht="40.5" customHeight="1">
      <c r="A59" s="63"/>
      <c r="B59" s="75" t="s">
        <v>35</v>
      </c>
      <c r="C59" s="10"/>
      <c r="D59" s="49"/>
      <c r="E59" s="50"/>
      <c r="F59" s="40"/>
      <c r="G59" s="60"/>
    </row>
    <row r="60" spans="1:7" s="108" customFormat="1" ht="12.75">
      <c r="A60" s="109" t="str">
        <f>A58&amp;"."&amp;1</f>
        <v>3.2.1</v>
      </c>
      <c r="B60" s="64" t="s">
        <v>38</v>
      </c>
      <c r="C60" s="103" t="s">
        <v>0</v>
      </c>
      <c r="D60" s="72">
        <v>1</v>
      </c>
      <c r="E60" s="73">
        <f t="shared" ref="E60:E63" si="2">D60</f>
        <v>1</v>
      </c>
      <c r="F60" s="40">
        <v>0</v>
      </c>
      <c r="G60" s="60">
        <f t="shared" ref="G60:G61" si="3">E60*F60</f>
        <v>0</v>
      </c>
    </row>
    <row r="61" spans="1:7" s="108" customFormat="1" ht="12.75">
      <c r="A61" s="109" t="str">
        <f>A58&amp;"."&amp;2</f>
        <v>3.2.2</v>
      </c>
      <c r="B61" s="64" t="s">
        <v>33</v>
      </c>
      <c r="C61" s="103" t="s">
        <v>0</v>
      </c>
      <c r="D61" s="72">
        <v>1</v>
      </c>
      <c r="E61" s="73">
        <f t="shared" si="2"/>
        <v>1</v>
      </c>
      <c r="F61" s="40">
        <v>0</v>
      </c>
      <c r="G61" s="60">
        <f t="shared" si="3"/>
        <v>0</v>
      </c>
    </row>
    <row r="62" spans="1:7" s="123" customFormat="1" ht="24">
      <c r="A62" s="124" t="str">
        <f>A58&amp;"."&amp;3</f>
        <v>3.2.3</v>
      </c>
      <c r="B62" s="75" t="s">
        <v>34</v>
      </c>
      <c r="C62" s="120" t="s">
        <v>0</v>
      </c>
      <c r="D62" s="121">
        <v>1</v>
      </c>
      <c r="E62" s="122">
        <f t="shared" si="2"/>
        <v>1</v>
      </c>
      <c r="F62" s="97">
        <v>0</v>
      </c>
      <c r="G62" s="98">
        <f t="shared" ref="G62" si="4">E62*F62</f>
        <v>0</v>
      </c>
    </row>
    <row r="63" spans="1:7" s="123" customFormat="1" ht="12.75">
      <c r="A63" s="124" t="str">
        <f>A58&amp;"."&amp;4</f>
        <v>3.2.4</v>
      </c>
      <c r="B63" s="75" t="s">
        <v>39</v>
      </c>
      <c r="C63" s="120" t="s">
        <v>0</v>
      </c>
      <c r="D63" s="121">
        <v>1</v>
      </c>
      <c r="E63" s="122">
        <f t="shared" si="2"/>
        <v>1</v>
      </c>
      <c r="F63" s="97">
        <v>0</v>
      </c>
      <c r="G63" s="98">
        <f t="shared" ref="G63" si="5">E63*F63</f>
        <v>0</v>
      </c>
    </row>
    <row r="64" spans="1:7" s="43" customFormat="1" ht="12.75">
      <c r="A64" s="63"/>
      <c r="B64" s="42"/>
      <c r="C64" s="10"/>
      <c r="D64" s="49"/>
      <c r="E64" s="50"/>
      <c r="F64" s="40"/>
      <c r="G64" s="60"/>
    </row>
    <row r="65" spans="1:7" s="43" customFormat="1" ht="12.75">
      <c r="A65" s="63"/>
      <c r="B65" s="71"/>
      <c r="C65" s="10"/>
      <c r="D65" s="47"/>
      <c r="E65" s="50"/>
      <c r="F65" s="40"/>
      <c r="G65" s="39"/>
    </row>
    <row r="66" spans="1:7" s="91" customFormat="1" ht="15.75">
      <c r="A66" s="99" t="s">
        <v>44</v>
      </c>
      <c r="B66" s="100" t="s">
        <v>45</v>
      </c>
      <c r="C66" s="132"/>
      <c r="D66" s="133"/>
      <c r="E66" s="88"/>
      <c r="F66" s="89"/>
      <c r="G66" s="90"/>
    </row>
    <row r="67" spans="1:7" s="7" customFormat="1" ht="11.25">
      <c r="A67" s="65"/>
      <c r="B67" s="8"/>
      <c r="C67" s="9"/>
      <c r="D67" s="66"/>
      <c r="E67" s="67"/>
      <c r="F67" s="68"/>
      <c r="G67" s="69"/>
    </row>
    <row r="68" spans="1:7" s="91" customFormat="1" ht="15.75">
      <c r="A68" s="84">
        <f>A47+1</f>
        <v>4</v>
      </c>
      <c r="B68" s="85" t="s">
        <v>15</v>
      </c>
      <c r="C68" s="86"/>
      <c r="D68" s="87"/>
      <c r="E68" s="88"/>
      <c r="F68" s="89"/>
      <c r="G68" s="90"/>
    </row>
    <row r="69" spans="1:7" s="43" customFormat="1" ht="12.75">
      <c r="A69" s="63"/>
      <c r="B69" s="71" t="s">
        <v>20</v>
      </c>
      <c r="C69" s="10"/>
      <c r="D69" s="49"/>
      <c r="E69" s="50"/>
      <c r="F69" s="40"/>
      <c r="G69" s="60"/>
    </row>
    <row r="70" spans="1:7" s="7" customFormat="1" ht="11.25">
      <c r="A70" s="65"/>
      <c r="B70" s="8"/>
      <c r="C70" s="9"/>
      <c r="D70" s="78"/>
      <c r="E70" s="67"/>
      <c r="F70" s="68"/>
      <c r="G70" s="79"/>
    </row>
    <row r="71" spans="1:7" s="91" customFormat="1" ht="15.75">
      <c r="A71" s="84">
        <f>A68+1</f>
        <v>5</v>
      </c>
      <c r="B71" s="85" t="s">
        <v>18</v>
      </c>
      <c r="C71" s="86"/>
      <c r="D71" s="87"/>
      <c r="E71" s="88"/>
      <c r="F71" s="89"/>
      <c r="G71" s="90"/>
    </row>
    <row r="72" spans="1:7" s="43" customFormat="1" ht="12.75">
      <c r="A72" s="63" t="str">
        <f>A71&amp;"."&amp;1</f>
        <v>5.1</v>
      </c>
      <c r="B72" s="42" t="s">
        <v>21</v>
      </c>
      <c r="C72" s="10" t="s">
        <v>9</v>
      </c>
      <c r="D72" s="72">
        <v>1</v>
      </c>
      <c r="E72" s="73">
        <f>D72</f>
        <v>1</v>
      </c>
      <c r="F72" s="40">
        <v>0</v>
      </c>
      <c r="G72" s="60">
        <f>E72*F72</f>
        <v>0</v>
      </c>
    </row>
    <row r="73" spans="1:7" s="108" customFormat="1" ht="24">
      <c r="A73" s="102"/>
      <c r="B73" s="101" t="s">
        <v>25</v>
      </c>
      <c r="C73" s="103"/>
      <c r="D73" s="104"/>
      <c r="E73" s="105"/>
      <c r="F73" s="106"/>
      <c r="G73" s="107"/>
    </row>
    <row r="74" spans="1:7" s="83" customFormat="1" ht="8.25">
      <c r="A74" s="111"/>
      <c r="B74" s="119"/>
      <c r="C74" s="80"/>
      <c r="D74" s="112"/>
      <c r="E74" s="81"/>
      <c r="F74" s="82"/>
      <c r="G74" s="113"/>
    </row>
    <row r="75" spans="1:7" s="43" customFormat="1" ht="12.75">
      <c r="A75" s="63" t="str">
        <f>A71&amp;"."&amp;2</f>
        <v>5.2</v>
      </c>
      <c r="B75" s="42" t="s">
        <v>26</v>
      </c>
      <c r="C75" s="10"/>
      <c r="D75" s="72"/>
      <c r="E75" s="73"/>
      <c r="F75" s="40"/>
      <c r="G75" s="60"/>
    </row>
    <row r="76" spans="1:7" s="118" customFormat="1" ht="12">
      <c r="A76" s="109"/>
      <c r="B76" s="64" t="s">
        <v>28</v>
      </c>
      <c r="C76" s="114"/>
      <c r="D76" s="110"/>
      <c r="E76" s="115"/>
      <c r="F76" s="116"/>
      <c r="G76" s="117"/>
    </row>
    <row r="77" spans="1:7" s="43" customFormat="1" ht="27" customHeight="1">
      <c r="A77" s="63"/>
      <c r="B77" s="75" t="s">
        <v>14</v>
      </c>
      <c r="C77" s="10"/>
      <c r="D77" s="49"/>
      <c r="E77" s="50"/>
      <c r="F77" s="40"/>
      <c r="G77" s="60"/>
    </row>
    <row r="78" spans="1:7" s="108" customFormat="1" ht="12.75">
      <c r="A78" s="109" t="str">
        <f>A75&amp;"."&amp;1</f>
        <v>5.2.1</v>
      </c>
      <c r="B78" s="64" t="s">
        <v>41</v>
      </c>
      <c r="C78" s="103" t="s">
        <v>1</v>
      </c>
      <c r="D78" s="76">
        <v>8</v>
      </c>
      <c r="E78" s="77">
        <f>D78</f>
        <v>8</v>
      </c>
      <c r="F78" s="106">
        <v>0</v>
      </c>
      <c r="G78" s="107">
        <f>E78*F78</f>
        <v>0</v>
      </c>
    </row>
    <row r="79" spans="1:7" s="83" customFormat="1" ht="8.25">
      <c r="A79" s="111"/>
      <c r="B79" s="119"/>
      <c r="C79" s="80"/>
      <c r="D79" s="112"/>
      <c r="E79" s="81"/>
      <c r="F79" s="82"/>
      <c r="G79" s="113"/>
    </row>
    <row r="80" spans="1:7" s="43" customFormat="1" ht="12.75">
      <c r="A80" s="63" t="str">
        <f>A71&amp;"."&amp;3</f>
        <v>5.3</v>
      </c>
      <c r="B80" s="42" t="s">
        <v>30</v>
      </c>
      <c r="C80" s="10"/>
      <c r="D80" s="72"/>
      <c r="E80" s="73"/>
      <c r="F80" s="40"/>
      <c r="G80" s="60"/>
    </row>
    <row r="81" spans="1:7" s="118" customFormat="1" ht="12">
      <c r="A81" s="109"/>
      <c r="B81" s="64" t="s">
        <v>29</v>
      </c>
      <c r="C81" s="114"/>
      <c r="D81" s="110"/>
      <c r="E81" s="115"/>
      <c r="F81" s="116"/>
      <c r="G81" s="117"/>
    </row>
    <row r="82" spans="1:7" s="43" customFormat="1" ht="27" customHeight="1">
      <c r="A82" s="63"/>
      <c r="B82" s="75" t="s">
        <v>14</v>
      </c>
      <c r="C82" s="10"/>
      <c r="D82" s="49"/>
      <c r="E82" s="50"/>
      <c r="F82" s="40"/>
      <c r="G82" s="60"/>
    </row>
    <row r="83" spans="1:7" s="43" customFormat="1" ht="12.75">
      <c r="A83" s="63"/>
      <c r="B83" s="64" t="s">
        <v>3</v>
      </c>
      <c r="C83" s="10"/>
      <c r="D83" s="49"/>
      <c r="E83" s="50"/>
      <c r="F83" s="40"/>
      <c r="G83" s="60"/>
    </row>
    <row r="84" spans="1:7" s="108" customFormat="1" ht="12.75">
      <c r="A84" s="109" t="str">
        <f>A80&amp;"."&amp;1</f>
        <v>5.3.1</v>
      </c>
      <c r="B84" s="64" t="s">
        <v>42</v>
      </c>
      <c r="C84" s="103" t="s">
        <v>1</v>
      </c>
      <c r="D84" s="76">
        <v>2.5</v>
      </c>
      <c r="E84" s="77">
        <f>D84</f>
        <v>2.5</v>
      </c>
      <c r="F84" s="106">
        <v>0</v>
      </c>
      <c r="G84" s="107">
        <f>E84*F84</f>
        <v>0</v>
      </c>
    </row>
    <row r="85" spans="1:7" s="108" customFormat="1" ht="12.75">
      <c r="A85" s="109" t="str">
        <f>A80&amp;"."&amp;2</f>
        <v>5.3.2</v>
      </c>
      <c r="B85" s="64" t="s">
        <v>43</v>
      </c>
      <c r="C85" s="103" t="s">
        <v>1</v>
      </c>
      <c r="D85" s="76">
        <v>30</v>
      </c>
      <c r="E85" s="77">
        <f>D85</f>
        <v>30</v>
      </c>
      <c r="F85" s="106">
        <v>0</v>
      </c>
      <c r="G85" s="107">
        <f>E85*F85</f>
        <v>0</v>
      </c>
    </row>
    <row r="86" spans="1:7" s="83" customFormat="1" ht="8.25">
      <c r="A86" s="111"/>
      <c r="B86" s="119"/>
      <c r="C86" s="80"/>
      <c r="D86" s="112"/>
      <c r="E86" s="81"/>
      <c r="F86" s="82"/>
      <c r="G86" s="113"/>
    </row>
    <row r="87" spans="1:7" s="43" customFormat="1" ht="12.75">
      <c r="A87" s="63" t="str">
        <f>A71&amp;"."&amp;3</f>
        <v>5.3</v>
      </c>
      <c r="B87" s="42" t="s">
        <v>24</v>
      </c>
      <c r="C87" s="10" t="s">
        <v>9</v>
      </c>
      <c r="D87" s="72">
        <v>1</v>
      </c>
      <c r="E87" s="73">
        <f>D87</f>
        <v>1</v>
      </c>
      <c r="F87" s="40">
        <v>0</v>
      </c>
      <c r="G87" s="60">
        <f>E87*F87</f>
        <v>0</v>
      </c>
    </row>
    <row r="88" spans="1:7" s="43" customFormat="1" ht="12.75">
      <c r="A88" s="63"/>
      <c r="B88" s="64" t="s">
        <v>31</v>
      </c>
      <c r="C88" s="10"/>
      <c r="D88" s="49"/>
      <c r="E88" s="50"/>
      <c r="F88" s="40"/>
      <c r="G88" s="60"/>
    </row>
    <row r="89" spans="1:7" s="83" customFormat="1" ht="8.25">
      <c r="A89" s="111"/>
      <c r="B89" s="119"/>
      <c r="C89" s="80"/>
      <c r="D89" s="112"/>
      <c r="E89" s="81"/>
      <c r="F89" s="82"/>
      <c r="G89" s="113"/>
    </row>
    <row r="90" spans="1:7" s="43" customFormat="1" ht="12.75">
      <c r="A90" s="63" t="str">
        <f>A71&amp;"."&amp;3</f>
        <v>5.3</v>
      </c>
      <c r="B90" s="42" t="s">
        <v>27</v>
      </c>
      <c r="C90" s="10" t="s">
        <v>9</v>
      </c>
      <c r="D90" s="72">
        <v>1</v>
      </c>
      <c r="E90" s="73">
        <f>D90</f>
        <v>1</v>
      </c>
      <c r="F90" s="40">
        <v>0</v>
      </c>
      <c r="G90" s="60">
        <f>E90*F90</f>
        <v>0</v>
      </c>
    </row>
    <row r="91" spans="1:7" s="43" customFormat="1" ht="24">
      <c r="A91" s="63"/>
      <c r="B91" s="74" t="s">
        <v>32</v>
      </c>
      <c r="C91" s="10"/>
      <c r="D91" s="49"/>
      <c r="E91" s="50"/>
      <c r="F91" s="40"/>
      <c r="G91" s="60"/>
    </row>
    <row r="92" spans="1:7" s="7" customFormat="1" ht="11.25">
      <c r="A92" s="65"/>
      <c r="B92" s="8"/>
      <c r="C92" s="9"/>
      <c r="D92" s="78"/>
      <c r="E92" s="67"/>
      <c r="F92" s="68"/>
      <c r="G92" s="79"/>
    </row>
    <row r="93" spans="1:7" s="91" customFormat="1" ht="15.75">
      <c r="A93" s="84">
        <f>A71+1</f>
        <v>6</v>
      </c>
      <c r="B93" s="85" t="s">
        <v>19</v>
      </c>
      <c r="C93" s="86"/>
      <c r="D93" s="87"/>
      <c r="E93" s="88"/>
      <c r="F93" s="89"/>
      <c r="G93" s="90"/>
    </row>
    <row r="94" spans="1:7" s="43" customFormat="1" ht="12.75">
      <c r="A94" s="63" t="str">
        <f>A93&amp;"."&amp;1</f>
        <v>6.1</v>
      </c>
      <c r="B94" s="42" t="s">
        <v>22</v>
      </c>
      <c r="C94" s="10"/>
      <c r="D94" s="72"/>
      <c r="E94" s="73"/>
      <c r="F94" s="40"/>
      <c r="G94" s="60"/>
    </row>
    <row r="95" spans="1:7" s="108" customFormat="1" ht="12">
      <c r="A95" s="102"/>
      <c r="B95" s="125" t="s">
        <v>37</v>
      </c>
      <c r="C95" s="103"/>
      <c r="D95" s="104"/>
      <c r="E95" s="105"/>
      <c r="F95" s="106"/>
      <c r="G95" s="107"/>
    </row>
    <row r="96" spans="1:7" s="43" customFormat="1" ht="64.5" customHeight="1">
      <c r="A96" s="63"/>
      <c r="B96" s="313" t="s">
        <v>40</v>
      </c>
      <c r="C96" s="314"/>
      <c r="D96" s="314"/>
      <c r="E96" s="314"/>
      <c r="F96" s="315"/>
      <c r="G96" s="60"/>
    </row>
    <row r="97" spans="1:7" s="108" customFormat="1" ht="12.75">
      <c r="A97" s="109" t="str">
        <f>A94&amp;"."&amp;1</f>
        <v>6.1.1</v>
      </c>
      <c r="B97" s="64" t="s">
        <v>47</v>
      </c>
      <c r="C97" s="103" t="s">
        <v>36</v>
      </c>
      <c r="D97" s="126">
        <f>180+10+112</f>
        <v>302</v>
      </c>
      <c r="E97" s="127">
        <f t="shared" ref="E97:E99" si="6">D97</f>
        <v>302</v>
      </c>
      <c r="F97" s="130">
        <v>0</v>
      </c>
      <c r="G97" s="60">
        <f t="shared" ref="G97:G99" si="7">E97*F97</f>
        <v>0</v>
      </c>
    </row>
    <row r="98" spans="1:7" s="108" customFormat="1" ht="12.75">
      <c r="A98" s="109" t="str">
        <f>A94&amp;"."&amp;2</f>
        <v>6.1.2</v>
      </c>
      <c r="B98" s="64" t="s">
        <v>33</v>
      </c>
      <c r="C98" s="103" t="s">
        <v>36</v>
      </c>
      <c r="D98" s="126">
        <v>160</v>
      </c>
      <c r="E98" s="127">
        <f t="shared" si="6"/>
        <v>160</v>
      </c>
      <c r="F98" s="130">
        <v>0</v>
      </c>
      <c r="G98" s="60">
        <f t="shared" si="7"/>
        <v>0</v>
      </c>
    </row>
    <row r="99" spans="1:7" s="123" customFormat="1" ht="24">
      <c r="A99" s="124" t="str">
        <f>A94&amp;"."&amp;3</f>
        <v>6.1.3</v>
      </c>
      <c r="B99" s="75" t="s">
        <v>34</v>
      </c>
      <c r="C99" s="120" t="s">
        <v>36</v>
      </c>
      <c r="D99" s="128">
        <f>350+30+10</f>
        <v>390</v>
      </c>
      <c r="E99" s="129">
        <f t="shared" si="6"/>
        <v>390</v>
      </c>
      <c r="F99" s="131">
        <v>0</v>
      </c>
      <c r="G99" s="98">
        <f t="shared" si="7"/>
        <v>0</v>
      </c>
    </row>
    <row r="100" spans="1:7" s="43" customFormat="1" ht="12.75">
      <c r="A100" s="63"/>
      <c r="B100" s="42"/>
      <c r="C100" s="10"/>
      <c r="D100" s="49"/>
      <c r="E100" s="50"/>
      <c r="F100" s="40"/>
      <c r="G100" s="60"/>
    </row>
    <row r="101" spans="1:7" s="43" customFormat="1" ht="12.75">
      <c r="A101" s="63" t="str">
        <f>A93&amp;"."&amp;2</f>
        <v>6.2</v>
      </c>
      <c r="B101" s="42" t="s">
        <v>23</v>
      </c>
      <c r="C101" s="10"/>
      <c r="D101" s="72"/>
      <c r="E101" s="73"/>
      <c r="F101" s="40"/>
      <c r="G101" s="60"/>
    </row>
    <row r="102" spans="1:7" s="43" customFormat="1" ht="40.5" customHeight="1">
      <c r="A102" s="63"/>
      <c r="B102" s="75" t="s">
        <v>35</v>
      </c>
      <c r="C102" s="10"/>
      <c r="D102" s="49"/>
      <c r="E102" s="50"/>
      <c r="F102" s="40"/>
      <c r="G102" s="60"/>
    </row>
    <row r="103" spans="1:7" s="108" customFormat="1" ht="12.75">
      <c r="A103" s="109" t="str">
        <f>A101&amp;"."&amp;1</f>
        <v>6.2.1</v>
      </c>
      <c r="B103" s="64" t="s">
        <v>47</v>
      </c>
      <c r="C103" s="103" t="s">
        <v>0</v>
      </c>
      <c r="D103" s="72">
        <v>1</v>
      </c>
      <c r="E103" s="73">
        <f t="shared" ref="E103:E105" si="8">D103</f>
        <v>1</v>
      </c>
      <c r="F103" s="40">
        <v>0</v>
      </c>
      <c r="G103" s="60">
        <f t="shared" ref="G103:G105" si="9">E103*F103</f>
        <v>0</v>
      </c>
    </row>
    <row r="104" spans="1:7" s="108" customFormat="1" ht="12.75">
      <c r="A104" s="109" t="str">
        <f>A101&amp;"."&amp;2</f>
        <v>6.2.2</v>
      </c>
      <c r="B104" s="64" t="s">
        <v>33</v>
      </c>
      <c r="C104" s="103" t="s">
        <v>0</v>
      </c>
      <c r="D104" s="72">
        <v>1</v>
      </c>
      <c r="E104" s="73">
        <f t="shared" si="8"/>
        <v>1</v>
      </c>
      <c r="F104" s="40">
        <v>0</v>
      </c>
      <c r="G104" s="60">
        <f t="shared" si="9"/>
        <v>0</v>
      </c>
    </row>
    <row r="105" spans="1:7" s="123" customFormat="1" ht="24">
      <c r="A105" s="124" t="str">
        <f>A101&amp;"."&amp;3</f>
        <v>6.2.3</v>
      </c>
      <c r="B105" s="75" t="s">
        <v>34</v>
      </c>
      <c r="C105" s="120" t="s">
        <v>0</v>
      </c>
      <c r="D105" s="121">
        <v>1</v>
      </c>
      <c r="E105" s="122">
        <f t="shared" si="8"/>
        <v>1</v>
      </c>
      <c r="F105" s="97">
        <v>0</v>
      </c>
      <c r="G105" s="98">
        <f t="shared" si="9"/>
        <v>0</v>
      </c>
    </row>
    <row r="106" spans="1:7" s="43" customFormat="1" ht="12.75">
      <c r="A106" s="63"/>
      <c r="B106" s="42"/>
      <c r="C106" s="10"/>
      <c r="D106" s="49"/>
      <c r="E106" s="50"/>
      <c r="F106" s="40"/>
      <c r="G106" s="60"/>
    </row>
    <row r="107" spans="1:7" s="43" customFormat="1" ht="13.5" thickBot="1">
      <c r="A107" s="92"/>
      <c r="B107" s="93"/>
      <c r="C107" s="11"/>
      <c r="D107" s="94"/>
      <c r="E107" s="51"/>
      <c r="F107" s="41"/>
      <c r="G107" s="95"/>
    </row>
    <row r="108" spans="1:7" s="43" customFormat="1" ht="12.75">
      <c r="A108" s="63"/>
      <c r="B108" s="42"/>
      <c r="C108" s="10"/>
      <c r="D108" s="49"/>
      <c r="E108" s="50"/>
      <c r="F108" s="40"/>
      <c r="G108" s="60"/>
    </row>
    <row r="109" spans="1:7" s="91" customFormat="1" ht="15.75">
      <c r="A109" s="99" t="s">
        <v>48</v>
      </c>
      <c r="B109" s="100" t="s">
        <v>49</v>
      </c>
      <c r="C109" s="132"/>
      <c r="D109" s="133"/>
      <c r="E109" s="88"/>
      <c r="F109" s="89"/>
      <c r="G109" s="90"/>
    </row>
    <row r="110" spans="1:7" s="7" customFormat="1" ht="11.25">
      <c r="A110" s="65"/>
      <c r="B110" s="8"/>
      <c r="C110" s="9"/>
      <c r="D110" s="66"/>
      <c r="E110" s="67"/>
      <c r="F110" s="68"/>
      <c r="G110" s="69"/>
    </row>
    <row r="111" spans="1:7" s="91" customFormat="1" ht="15.75">
      <c r="A111" s="84">
        <f>A93+1</f>
        <v>7</v>
      </c>
      <c r="B111" s="85" t="s">
        <v>15</v>
      </c>
      <c r="C111" s="86"/>
      <c r="D111" s="87"/>
      <c r="E111" s="88"/>
      <c r="F111" s="89"/>
      <c r="G111" s="90"/>
    </row>
    <row r="112" spans="1:7" s="43" customFormat="1" ht="12.75">
      <c r="A112" s="63"/>
      <c r="B112" s="71" t="s">
        <v>20</v>
      </c>
      <c r="C112" s="10"/>
      <c r="D112" s="49"/>
      <c r="E112" s="50"/>
      <c r="F112" s="40"/>
      <c r="G112" s="60"/>
    </row>
    <row r="113" spans="1:7" s="7" customFormat="1" ht="11.25">
      <c r="A113" s="65"/>
      <c r="B113" s="8"/>
      <c r="C113" s="9"/>
      <c r="D113" s="78"/>
      <c r="E113" s="67"/>
      <c r="F113" s="68"/>
      <c r="G113" s="79"/>
    </row>
    <row r="114" spans="1:7" s="91" customFormat="1" ht="15.75">
      <c r="A114" s="84">
        <f>A111+1</f>
        <v>8</v>
      </c>
      <c r="B114" s="85" t="s">
        <v>18</v>
      </c>
      <c r="C114" s="86"/>
      <c r="D114" s="87"/>
      <c r="E114" s="88"/>
      <c r="F114" s="89"/>
      <c r="G114" s="90"/>
    </row>
    <row r="115" spans="1:7" s="43" customFormat="1" ht="12.75">
      <c r="A115" s="63" t="str">
        <f>A114&amp;"."&amp;1</f>
        <v>8.1</v>
      </c>
      <c r="B115" s="42" t="s">
        <v>21</v>
      </c>
      <c r="C115" s="10" t="s">
        <v>9</v>
      </c>
      <c r="D115" s="72">
        <v>1</v>
      </c>
      <c r="E115" s="73">
        <f>D115</f>
        <v>1</v>
      </c>
      <c r="F115" s="40">
        <v>0</v>
      </c>
      <c r="G115" s="60">
        <f>E115*F115</f>
        <v>0</v>
      </c>
    </row>
    <row r="116" spans="1:7" s="108" customFormat="1" ht="24">
      <c r="A116" s="102"/>
      <c r="B116" s="101" t="s">
        <v>25</v>
      </c>
      <c r="C116" s="103"/>
      <c r="D116" s="104"/>
      <c r="E116" s="105"/>
      <c r="F116" s="106"/>
      <c r="G116" s="107"/>
    </row>
    <row r="117" spans="1:7" s="83" customFormat="1" ht="8.25">
      <c r="A117" s="111"/>
      <c r="B117" s="119"/>
      <c r="C117" s="80"/>
      <c r="D117" s="112"/>
      <c r="E117" s="81"/>
      <c r="F117" s="82"/>
      <c r="G117" s="113"/>
    </row>
    <row r="118" spans="1:7" s="43" customFormat="1" ht="12.75">
      <c r="A118" s="63" t="str">
        <f>A114&amp;"."&amp;2</f>
        <v>8.2</v>
      </c>
      <c r="B118" s="42" t="s">
        <v>26</v>
      </c>
      <c r="C118" s="10"/>
      <c r="D118" s="72"/>
      <c r="E118" s="73"/>
      <c r="F118" s="40"/>
      <c r="G118" s="60"/>
    </row>
    <row r="119" spans="1:7" s="118" customFormat="1" ht="12">
      <c r="A119" s="109"/>
      <c r="B119" s="64" t="s">
        <v>28</v>
      </c>
      <c r="C119" s="114"/>
      <c r="D119" s="110"/>
      <c r="E119" s="115"/>
      <c r="F119" s="116"/>
      <c r="G119" s="117"/>
    </row>
    <row r="120" spans="1:7" s="43" customFormat="1" ht="27" customHeight="1">
      <c r="A120" s="63"/>
      <c r="B120" s="75" t="s">
        <v>14</v>
      </c>
      <c r="C120" s="10"/>
      <c r="D120" s="49"/>
      <c r="E120" s="50"/>
      <c r="F120" s="40"/>
      <c r="G120" s="60"/>
    </row>
    <row r="121" spans="1:7" s="108" customFormat="1" ht="12.75">
      <c r="A121" s="109" t="str">
        <f>A118&amp;"."&amp;1</f>
        <v>8.2.1</v>
      </c>
      <c r="B121" s="64" t="s">
        <v>41</v>
      </c>
      <c r="C121" s="103" t="s">
        <v>1</v>
      </c>
      <c r="D121" s="76">
        <v>16</v>
      </c>
      <c r="E121" s="77">
        <f>D121</f>
        <v>16</v>
      </c>
      <c r="F121" s="106">
        <v>0</v>
      </c>
      <c r="G121" s="107">
        <f>E121*F121</f>
        <v>0</v>
      </c>
    </row>
    <row r="122" spans="1:7" s="83" customFormat="1" ht="8.25">
      <c r="A122" s="111"/>
      <c r="B122" s="119"/>
      <c r="C122" s="80"/>
      <c r="D122" s="112"/>
      <c r="E122" s="81"/>
      <c r="F122" s="82"/>
      <c r="G122" s="113"/>
    </row>
    <row r="123" spans="1:7" s="43" customFormat="1" ht="12.75">
      <c r="A123" s="63" t="str">
        <f>A114&amp;"."&amp;3</f>
        <v>8.3</v>
      </c>
      <c r="B123" s="42" t="s">
        <v>30</v>
      </c>
      <c r="C123" s="10"/>
      <c r="D123" s="72"/>
      <c r="E123" s="73"/>
      <c r="F123" s="40"/>
      <c r="G123" s="60"/>
    </row>
    <row r="124" spans="1:7" s="118" customFormat="1" ht="12">
      <c r="A124" s="109"/>
      <c r="B124" s="64" t="s">
        <v>29</v>
      </c>
      <c r="C124" s="114"/>
      <c r="D124" s="110"/>
      <c r="E124" s="115"/>
      <c r="F124" s="116"/>
      <c r="G124" s="117"/>
    </row>
    <row r="125" spans="1:7" s="43" customFormat="1" ht="27" customHeight="1">
      <c r="A125" s="63"/>
      <c r="B125" s="75" t="s">
        <v>14</v>
      </c>
      <c r="C125" s="10"/>
      <c r="D125" s="49"/>
      <c r="E125" s="50"/>
      <c r="F125" s="40"/>
      <c r="G125" s="60"/>
    </row>
    <row r="126" spans="1:7" s="43" customFormat="1" ht="12.75">
      <c r="A126" s="63"/>
      <c r="B126" s="64" t="s">
        <v>3</v>
      </c>
      <c r="C126" s="10"/>
      <c r="D126" s="49"/>
      <c r="E126" s="50"/>
      <c r="F126" s="40"/>
      <c r="G126" s="60"/>
    </row>
    <row r="127" spans="1:7" s="108" customFormat="1" ht="12.75">
      <c r="A127" s="109" t="str">
        <f>A123&amp;"."&amp;1</f>
        <v>8.3.1</v>
      </c>
      <c r="B127" s="64" t="s">
        <v>42</v>
      </c>
      <c r="C127" s="103" t="s">
        <v>1</v>
      </c>
      <c r="D127" s="76">
        <v>2.5</v>
      </c>
      <c r="E127" s="77">
        <f>D127</f>
        <v>2.5</v>
      </c>
      <c r="F127" s="106">
        <v>0</v>
      </c>
      <c r="G127" s="107">
        <f>E127*F127</f>
        <v>0</v>
      </c>
    </row>
    <row r="128" spans="1:7" s="108" customFormat="1" ht="12.75">
      <c r="A128" s="109" t="str">
        <f>A123&amp;"."&amp;2</f>
        <v>8.3.2</v>
      </c>
      <c r="B128" s="64" t="s">
        <v>43</v>
      </c>
      <c r="C128" s="103" t="s">
        <v>1</v>
      </c>
      <c r="D128" s="76">
        <v>12</v>
      </c>
      <c r="E128" s="77">
        <f>D128</f>
        <v>12</v>
      </c>
      <c r="F128" s="106">
        <v>0</v>
      </c>
      <c r="G128" s="107">
        <f>E128*F128</f>
        <v>0</v>
      </c>
    </row>
    <row r="129" spans="1:7" s="83" customFormat="1" ht="8.25">
      <c r="A129" s="111"/>
      <c r="B129" s="119"/>
      <c r="C129" s="80"/>
      <c r="D129" s="112"/>
      <c r="E129" s="81"/>
      <c r="F129" s="82"/>
      <c r="G129" s="113"/>
    </row>
    <row r="130" spans="1:7" s="43" customFormat="1" ht="12.75">
      <c r="A130" s="63" t="str">
        <f>A114&amp;"."&amp;3</f>
        <v>8.3</v>
      </c>
      <c r="B130" s="42" t="s">
        <v>24</v>
      </c>
      <c r="C130" s="10" t="s">
        <v>9</v>
      </c>
      <c r="D130" s="72">
        <v>1</v>
      </c>
      <c r="E130" s="73">
        <f>D130</f>
        <v>1</v>
      </c>
      <c r="F130" s="40">
        <v>0</v>
      </c>
      <c r="G130" s="60">
        <f>E130*F130</f>
        <v>0</v>
      </c>
    </row>
    <row r="131" spans="1:7" s="43" customFormat="1" ht="12.75">
      <c r="A131" s="63"/>
      <c r="B131" s="64" t="s">
        <v>31</v>
      </c>
      <c r="C131" s="10"/>
      <c r="D131" s="49"/>
      <c r="E131" s="50"/>
      <c r="F131" s="40"/>
      <c r="G131" s="60"/>
    </row>
    <row r="132" spans="1:7" s="83" customFormat="1" ht="8.25">
      <c r="A132" s="111"/>
      <c r="B132" s="119"/>
      <c r="C132" s="80"/>
      <c r="D132" s="112"/>
      <c r="E132" s="81"/>
      <c r="F132" s="82"/>
      <c r="G132" s="113"/>
    </row>
    <row r="133" spans="1:7" s="43" customFormat="1" ht="12.75">
      <c r="A133" s="63" t="str">
        <f>A114&amp;"."&amp;3</f>
        <v>8.3</v>
      </c>
      <c r="B133" s="42" t="s">
        <v>27</v>
      </c>
      <c r="C133" s="10" t="s">
        <v>0</v>
      </c>
      <c r="D133" s="72">
        <v>1</v>
      </c>
      <c r="E133" s="73">
        <f>D133</f>
        <v>1</v>
      </c>
      <c r="F133" s="40">
        <v>0</v>
      </c>
      <c r="G133" s="60">
        <f>E133*F133</f>
        <v>0</v>
      </c>
    </row>
    <row r="134" spans="1:7" s="43" customFormat="1" ht="24">
      <c r="A134" s="63"/>
      <c r="B134" s="74" t="s">
        <v>32</v>
      </c>
      <c r="C134" s="10"/>
      <c r="D134" s="49"/>
      <c r="E134" s="50"/>
      <c r="F134" s="40"/>
      <c r="G134" s="60"/>
    </row>
    <row r="135" spans="1:7" s="7" customFormat="1" ht="11.25">
      <c r="A135" s="65"/>
      <c r="B135" s="8"/>
      <c r="C135" s="9"/>
      <c r="D135" s="78"/>
      <c r="E135" s="67"/>
      <c r="F135" s="68"/>
      <c r="G135" s="79"/>
    </row>
    <row r="136" spans="1:7" s="91" customFormat="1" ht="15.75">
      <c r="A136" s="84">
        <f>A114+1</f>
        <v>9</v>
      </c>
      <c r="B136" s="85" t="s">
        <v>19</v>
      </c>
      <c r="C136" s="86"/>
      <c r="D136" s="87"/>
      <c r="E136" s="88"/>
      <c r="F136" s="89"/>
      <c r="G136" s="90"/>
    </row>
    <row r="137" spans="1:7" s="43" customFormat="1" ht="12.75">
      <c r="A137" s="63" t="str">
        <f>A136&amp;"."&amp;1</f>
        <v>9.1</v>
      </c>
      <c r="B137" s="42" t="s">
        <v>22</v>
      </c>
      <c r="C137" s="10"/>
      <c r="D137" s="72"/>
      <c r="E137" s="73"/>
      <c r="F137" s="40"/>
      <c r="G137" s="60"/>
    </row>
    <row r="138" spans="1:7" s="108" customFormat="1" ht="12">
      <c r="A138" s="102"/>
      <c r="B138" s="125" t="s">
        <v>37</v>
      </c>
      <c r="C138" s="103"/>
      <c r="D138" s="104"/>
      <c r="E138" s="105"/>
      <c r="F138" s="106"/>
      <c r="G138" s="107"/>
    </row>
    <row r="139" spans="1:7" s="43" customFormat="1" ht="64.5" customHeight="1">
      <c r="A139" s="63"/>
      <c r="B139" s="313" t="s">
        <v>40</v>
      </c>
      <c r="C139" s="314"/>
      <c r="D139" s="314"/>
      <c r="E139" s="314"/>
      <c r="F139" s="315"/>
      <c r="G139" s="60"/>
    </row>
    <row r="140" spans="1:7" s="108" customFormat="1" ht="12.75">
      <c r="A140" s="109" t="str">
        <f>A137&amp;"."&amp;1</f>
        <v>9.1.1</v>
      </c>
      <c r="B140" s="64" t="s">
        <v>50</v>
      </c>
      <c r="C140" s="103" t="s">
        <v>36</v>
      </c>
      <c r="D140" s="126">
        <f>(180+10+112)*2</f>
        <v>604</v>
      </c>
      <c r="E140" s="127">
        <f t="shared" ref="E140:E142" si="10">D140</f>
        <v>604</v>
      </c>
      <c r="F140" s="130">
        <v>0</v>
      </c>
      <c r="G140" s="60">
        <f t="shared" ref="G140:G142" si="11">E140*F140</f>
        <v>0</v>
      </c>
    </row>
    <row r="141" spans="1:7" s="108" customFormat="1" ht="12.75">
      <c r="A141" s="109" t="str">
        <f>A137&amp;"."&amp;2</f>
        <v>9.1.2</v>
      </c>
      <c r="B141" s="64" t="s">
        <v>51</v>
      </c>
      <c r="C141" s="103" t="s">
        <v>36</v>
      </c>
      <c r="D141" s="126">
        <f>2*160</f>
        <v>320</v>
      </c>
      <c r="E141" s="127">
        <f t="shared" si="10"/>
        <v>320</v>
      </c>
      <c r="F141" s="130">
        <v>0</v>
      </c>
      <c r="G141" s="60">
        <f t="shared" si="11"/>
        <v>0</v>
      </c>
    </row>
    <row r="142" spans="1:7" s="123" customFormat="1" ht="24">
      <c r="A142" s="124" t="str">
        <f>A137&amp;"."&amp;3</f>
        <v>9.1.3</v>
      </c>
      <c r="B142" s="75" t="s">
        <v>52</v>
      </c>
      <c r="C142" s="120" t="s">
        <v>36</v>
      </c>
      <c r="D142" s="128">
        <f>2*(350+30+10)</f>
        <v>780</v>
      </c>
      <c r="E142" s="129">
        <f t="shared" si="10"/>
        <v>780</v>
      </c>
      <c r="F142" s="131">
        <v>0</v>
      </c>
      <c r="G142" s="98">
        <f t="shared" si="11"/>
        <v>0</v>
      </c>
    </row>
    <row r="143" spans="1:7" s="43" customFormat="1" ht="12.75">
      <c r="A143" s="63"/>
      <c r="B143" s="42"/>
      <c r="C143" s="10"/>
      <c r="D143" s="49"/>
      <c r="E143" s="50"/>
      <c r="F143" s="40"/>
      <c r="G143" s="60"/>
    </row>
    <row r="144" spans="1:7" s="43" customFormat="1" ht="12.75">
      <c r="A144" s="63" t="str">
        <f>A136&amp;"."&amp;2</f>
        <v>9.2</v>
      </c>
      <c r="B144" s="42" t="s">
        <v>23</v>
      </c>
      <c r="C144" s="10"/>
      <c r="D144" s="72"/>
      <c r="E144" s="73"/>
      <c r="F144" s="40"/>
      <c r="G144" s="60"/>
    </row>
    <row r="145" spans="1:7" s="43" customFormat="1" ht="40.5" customHeight="1">
      <c r="A145" s="63"/>
      <c r="B145" s="75" t="s">
        <v>35</v>
      </c>
      <c r="C145" s="10"/>
      <c r="D145" s="49"/>
      <c r="E145" s="50"/>
      <c r="F145" s="40"/>
      <c r="G145" s="60"/>
    </row>
    <row r="146" spans="1:7" s="108" customFormat="1" ht="12.75">
      <c r="A146" s="109" t="str">
        <f>A144&amp;"."&amp;1</f>
        <v>9.2.1</v>
      </c>
      <c r="B146" s="64" t="s">
        <v>47</v>
      </c>
      <c r="C146" s="103" t="s">
        <v>0</v>
      </c>
      <c r="D146" s="72">
        <v>2</v>
      </c>
      <c r="E146" s="73">
        <f t="shared" ref="E146:E148" si="12">D146</f>
        <v>2</v>
      </c>
      <c r="F146" s="40">
        <v>0</v>
      </c>
      <c r="G146" s="60">
        <f t="shared" ref="G146:G148" si="13">E146*F146</f>
        <v>0</v>
      </c>
    </row>
    <row r="147" spans="1:7" s="108" customFormat="1" ht="12.75">
      <c r="A147" s="109" t="str">
        <f>A144&amp;"."&amp;2</f>
        <v>9.2.2</v>
      </c>
      <c r="B147" s="64" t="s">
        <v>33</v>
      </c>
      <c r="C147" s="103" t="s">
        <v>0</v>
      </c>
      <c r="D147" s="72">
        <v>2</v>
      </c>
      <c r="E147" s="73">
        <f t="shared" si="12"/>
        <v>2</v>
      </c>
      <c r="F147" s="40">
        <v>0</v>
      </c>
      <c r="G147" s="60">
        <f t="shared" si="13"/>
        <v>0</v>
      </c>
    </row>
    <row r="148" spans="1:7" s="123" customFormat="1" ht="24">
      <c r="A148" s="124" t="str">
        <f>A144&amp;"."&amp;3</f>
        <v>9.2.3</v>
      </c>
      <c r="B148" s="75" t="s">
        <v>34</v>
      </c>
      <c r="C148" s="120" t="s">
        <v>0</v>
      </c>
      <c r="D148" s="121">
        <v>2</v>
      </c>
      <c r="E148" s="122">
        <f t="shared" si="12"/>
        <v>2</v>
      </c>
      <c r="F148" s="97">
        <v>0</v>
      </c>
      <c r="G148" s="98">
        <f t="shared" si="13"/>
        <v>0</v>
      </c>
    </row>
    <row r="149" spans="1:7" s="43" customFormat="1" ht="12.75">
      <c r="A149" s="63"/>
      <c r="B149" s="42"/>
      <c r="C149" s="10"/>
      <c r="D149" s="49"/>
      <c r="E149" s="50"/>
      <c r="F149" s="40"/>
      <c r="G149" s="60"/>
    </row>
    <row r="150" spans="1:7" s="43" customFormat="1" ht="12.75">
      <c r="A150" s="63"/>
      <c r="B150" s="42"/>
      <c r="C150" s="10"/>
      <c r="D150" s="49"/>
      <c r="E150" s="50"/>
      <c r="F150" s="40"/>
      <c r="G150" s="60"/>
    </row>
    <row r="151" spans="1:7" s="43" customFormat="1" ht="12.75">
      <c r="A151" s="63"/>
      <c r="B151" s="42"/>
      <c r="C151" s="10"/>
      <c r="D151" s="49"/>
      <c r="E151" s="50"/>
      <c r="F151" s="40"/>
      <c r="G151" s="60"/>
    </row>
    <row r="152" spans="1:7" s="43" customFormat="1" ht="12.75">
      <c r="A152" s="63"/>
      <c r="B152" s="42"/>
      <c r="C152" s="10"/>
      <c r="D152" s="49"/>
      <c r="E152" s="50"/>
      <c r="F152" s="40"/>
      <c r="G152" s="60"/>
    </row>
    <row r="153" spans="1:7" s="43" customFormat="1" ht="12.75">
      <c r="A153" s="63"/>
      <c r="B153" s="42"/>
      <c r="C153" s="10"/>
      <c r="D153" s="47"/>
      <c r="E153" s="50"/>
      <c r="F153" s="40"/>
      <c r="G153" s="52"/>
    </row>
    <row r="154" spans="1:7" s="1" customFormat="1" ht="12.75">
      <c r="A154" s="63"/>
      <c r="B154" s="44"/>
      <c r="C154" s="10"/>
      <c r="D154" s="47"/>
      <c r="E154" s="50"/>
      <c r="F154" s="40"/>
      <c r="G154" s="52"/>
    </row>
    <row r="155" spans="1:7" s="1" customFormat="1" ht="13.5" thickBot="1">
      <c r="A155" s="63"/>
      <c r="B155" s="45"/>
      <c r="C155" s="11"/>
      <c r="D155" s="48"/>
      <c r="E155" s="51"/>
      <c r="F155" s="41"/>
      <c r="G155" s="53"/>
    </row>
    <row r="156" spans="1:7" ht="30.75" customHeight="1" thickBot="1">
      <c r="A156" s="57"/>
      <c r="B156" s="58"/>
      <c r="C156" s="59"/>
      <c r="D156" s="59"/>
      <c r="E156" s="59"/>
      <c r="F156" s="62" t="s">
        <v>11</v>
      </c>
      <c r="G156" s="61">
        <f>SUM(G7:G155)</f>
        <v>0</v>
      </c>
    </row>
  </sheetData>
  <mergeCells count="5">
    <mergeCell ref="B11:F11"/>
    <mergeCell ref="B12:F12"/>
    <mergeCell ref="B50:F50"/>
    <mergeCell ref="B96:F96"/>
    <mergeCell ref="B139:F139"/>
  </mergeCells>
  <pageMargins left="0.31496062992125984" right="0.31496062992125984" top="0.35433070866141736" bottom="0.55118110236220474" header="0.11811023622047245" footer="0.11811023622047245"/>
  <pageSetup paperSize="9" scale="82" fitToHeight="0" orientation="portrait" r:id="rId1"/>
  <headerFooter>
    <oddHeader>&amp;C&amp;"-,Gras"&amp;14&amp;K008000DOCUMENT DE TRAVAIL</oddHeader>
    <oddFooter>&amp;L&amp;8&amp;F
&amp;Z&amp;R&amp;10Page - &amp;P/&amp;N
Imprimé le &amp;D</oddFooter>
  </headerFooter>
  <rowBreaks count="2" manualBreakCount="2">
    <brk id="56" max="6" man="1"/>
    <brk id="107"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7</vt:i4>
      </vt:variant>
    </vt:vector>
  </HeadingPairs>
  <TitlesOfParts>
    <vt:vector size="12" baseType="lpstr">
      <vt:lpstr>PG</vt:lpstr>
      <vt:lpstr>Récap</vt:lpstr>
      <vt:lpstr>DPGF</vt:lpstr>
      <vt:lpstr>Multiservices - MS fictif B</vt:lpstr>
      <vt:lpstr>Multiservices - MS fictif C</vt:lpstr>
      <vt:lpstr>DPGF!Impression_des_titres</vt:lpstr>
      <vt:lpstr>'Multiservices - MS fictif B'!Impression_des_titres</vt:lpstr>
      <vt:lpstr>'Multiservices - MS fictif C'!Impression_des_titres</vt:lpstr>
      <vt:lpstr>DPGF!Zone_d_impression</vt:lpstr>
      <vt:lpstr>'Multiservices - MS fictif B'!Zone_d_impression</vt:lpstr>
      <vt:lpstr>'Multiservices - MS fictif C'!Zone_d_impression</vt:lpstr>
      <vt:lpstr>PG!Zone_d_impression</vt:lpstr>
    </vt:vector>
  </TitlesOfParts>
  <Company>SENAT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Labarre Jocelyn</dc:creator>
  <cp:lastModifiedBy>Alexandre PATARCA</cp:lastModifiedBy>
  <cp:lastPrinted>2026-03-10T15:19:12Z</cp:lastPrinted>
  <dcterms:created xsi:type="dcterms:W3CDTF">2017-02-01T16:11:01Z</dcterms:created>
  <dcterms:modified xsi:type="dcterms:W3CDTF">2026-03-10T15:46:59Z</dcterms:modified>
</cp:coreProperties>
</file>